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uiz\OneDrive - Cal y Mayor\Proyectos Consultoría\411_Cable San Cristóbal\4. Productos\FASE 3\ESTUDIOS DE TRÁNSITO Y MOVILIDAD\INFORMES TÉCNICOS\ET V4\INFORMES V4\ANEXOS V4\ANEXO 4_MATRICES\"/>
    </mc:Choice>
  </mc:AlternateContent>
  <xr:revisionPtr revIDLastSave="0" documentId="13_ncr:1_{2FC92E52-340A-4935-AD7F-8130C1EF6D5D}" xr6:coauthVersionLast="47" xr6:coauthVersionMax="47" xr10:uidLastSave="{00000000-0000-0000-0000-000000000000}"/>
  <bookViews>
    <workbookView xWindow="-120" yWindow="-120" windowWidth="20730" windowHeight="11160" tabRatio="915" activeTab="8" xr2:uid="{20983566-4162-4A8F-AC57-D523F6C4C5F8}"/>
  </bookViews>
  <sheets>
    <sheet name="AM-VEH" sheetId="3" r:id="rId1"/>
    <sheet name="AM-PEAT-SP" sheetId="6" r:id="rId2"/>
    <sheet name="AM-PEAT-CP" sheetId="7" r:id="rId3"/>
    <sheet name="PM-VEH" sheetId="4" r:id="rId4"/>
    <sheet name="PM-PEAT-SP" sheetId="8" r:id="rId5"/>
    <sheet name="PM-PEAT-CP" sheetId="9" r:id="rId6"/>
    <sheet name="FS-VEH" sheetId="5" r:id="rId7"/>
    <sheet name="FS-PEAT-SP" sheetId="10" r:id="rId8"/>
    <sheet name="FS-PEAT-CP" sheetId="11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C38" i="9" l="1"/>
  <c r="ER38" i="9"/>
  <c r="DG38" i="9"/>
  <c r="BV38" i="9"/>
  <c r="GC38" i="7"/>
  <c r="ER38" i="7"/>
  <c r="DG38" i="7"/>
  <c r="BV38" i="7"/>
  <c r="GC38" i="10"/>
  <c r="ER38" i="10"/>
  <c r="DG38" i="10"/>
  <c r="BV38" i="10"/>
  <c r="GC38" i="8"/>
  <c r="ER38" i="8"/>
  <c r="DG38" i="8"/>
  <c r="BV38" i="8"/>
  <c r="GC38" i="6"/>
  <c r="ER38" i="6"/>
  <c r="DG38" i="6"/>
  <c r="BV38" i="6"/>
  <c r="FI137" i="5"/>
  <c r="FI136" i="5"/>
  <c r="FI135" i="5"/>
  <c r="FI133" i="5"/>
  <c r="FI132" i="5"/>
  <c r="FI131" i="5"/>
  <c r="FI129" i="5"/>
  <c r="FI128" i="5"/>
  <c r="FI127" i="5"/>
  <c r="FI125" i="5"/>
  <c r="FI124" i="5"/>
  <c r="FI123" i="5"/>
  <c r="FI121" i="5"/>
  <c r="FI120" i="5"/>
  <c r="FI119" i="5"/>
  <c r="FI117" i="5"/>
  <c r="FI116" i="5"/>
  <c r="FI115" i="5"/>
  <c r="FI113" i="5"/>
  <c r="FI112" i="5"/>
  <c r="FI111" i="5"/>
  <c r="FI109" i="5"/>
  <c r="FI108" i="5"/>
  <c r="FI102" i="5"/>
  <c r="FI100" i="5"/>
  <c r="FI99" i="5"/>
  <c r="FI98" i="5"/>
  <c r="FI96" i="5"/>
  <c r="FI95" i="5"/>
  <c r="FI94" i="5"/>
  <c r="FI92" i="5"/>
  <c r="FI91" i="5"/>
  <c r="FI90" i="5"/>
  <c r="FI88" i="5"/>
  <c r="FI87" i="5"/>
  <c r="FI86" i="5"/>
  <c r="FI84" i="5"/>
  <c r="FI83" i="5"/>
  <c r="FI82" i="5"/>
  <c r="FI80" i="5"/>
  <c r="FI79" i="5"/>
  <c r="FI78" i="5"/>
  <c r="FI76" i="5"/>
  <c r="FI75" i="5"/>
  <c r="FI67" i="5"/>
  <c r="FI66" i="5"/>
  <c r="FI65" i="5"/>
  <c r="FI63" i="5"/>
  <c r="FI62" i="5"/>
  <c r="FI61" i="5"/>
  <c r="FI59" i="5"/>
  <c r="FI58" i="5"/>
  <c r="FI57" i="5"/>
  <c r="FI55" i="5"/>
  <c r="FI54" i="5"/>
  <c r="FI53" i="5"/>
  <c r="FI51" i="5"/>
  <c r="FI50" i="5"/>
  <c r="FI49" i="5"/>
  <c r="FI47" i="5"/>
  <c r="FI46" i="5"/>
  <c r="FI45" i="5"/>
  <c r="FI43" i="5"/>
  <c r="FI42" i="5"/>
  <c r="FI41" i="5"/>
  <c r="FI39" i="5"/>
  <c r="FI38" i="5"/>
  <c r="FI134" i="5"/>
  <c r="FI130" i="5"/>
  <c r="FI126" i="5"/>
  <c r="FI122" i="5"/>
  <c r="FI118" i="5"/>
  <c r="FI114" i="5"/>
  <c r="FI110" i="5"/>
  <c r="FI101" i="5"/>
  <c r="FI97" i="5"/>
  <c r="FI93" i="5"/>
  <c r="FI89" i="5"/>
  <c r="FI85" i="5"/>
  <c r="FI81" i="5"/>
  <c r="FI77" i="5"/>
  <c r="FI73" i="5"/>
  <c r="FI64" i="5"/>
  <c r="FI60" i="5"/>
  <c r="FI56" i="5"/>
  <c r="FI52" i="5"/>
  <c r="FI48" i="5"/>
  <c r="FI44" i="5"/>
  <c r="FI40" i="5"/>
  <c r="FI32" i="5"/>
  <c r="FI31" i="5"/>
  <c r="FI30" i="5"/>
  <c r="FI29" i="5"/>
  <c r="FI28" i="5"/>
  <c r="FI27" i="5"/>
  <c r="FI26" i="5"/>
  <c r="FI25" i="5"/>
  <c r="FI24" i="5"/>
  <c r="FI23" i="5"/>
  <c r="FI22" i="5"/>
  <c r="FI21" i="5"/>
  <c r="FI20" i="5"/>
  <c r="FI19" i="5"/>
  <c r="FI18" i="5"/>
  <c r="FI17" i="5"/>
  <c r="FI16" i="5"/>
  <c r="FI15" i="5"/>
  <c r="FI14" i="5"/>
  <c r="FI13" i="5"/>
  <c r="FI12" i="5"/>
  <c r="FI11" i="5"/>
  <c r="FI10" i="5"/>
  <c r="FI9" i="5"/>
  <c r="FI8" i="5"/>
  <c r="FI7" i="5"/>
  <c r="FI6" i="5"/>
  <c r="FI5" i="5"/>
  <c r="FI4" i="5"/>
  <c r="FI3" i="5"/>
  <c r="EB139" i="5"/>
  <c r="CU139" i="5"/>
  <c r="BN139" i="5"/>
  <c r="EB104" i="5"/>
  <c r="CU104" i="5"/>
  <c r="BN104" i="5"/>
  <c r="EB69" i="5"/>
  <c r="CU69" i="5"/>
  <c r="BN69" i="5"/>
  <c r="EB34" i="5"/>
  <c r="CU34" i="5"/>
  <c r="BN34" i="5"/>
  <c r="FI139" i="4"/>
  <c r="EB139" i="4"/>
  <c r="CU139" i="4"/>
  <c r="BN139" i="4"/>
  <c r="FI104" i="4"/>
  <c r="EB104" i="4"/>
  <c r="CU104" i="4"/>
  <c r="BN104" i="4"/>
  <c r="FI69" i="4"/>
  <c r="EB69" i="4"/>
  <c r="CU69" i="4"/>
  <c r="BN69" i="4"/>
  <c r="FI34" i="4"/>
  <c r="EB34" i="4"/>
  <c r="CU34" i="4"/>
  <c r="BN34" i="4"/>
  <c r="FI139" i="3"/>
  <c r="EB139" i="3"/>
  <c r="CU139" i="3"/>
  <c r="BN139" i="3"/>
  <c r="FI104" i="3"/>
  <c r="EB104" i="3"/>
  <c r="CU104" i="3"/>
  <c r="BN104" i="3"/>
  <c r="FI69" i="3"/>
  <c r="EB69" i="3"/>
  <c r="CU69" i="3"/>
  <c r="BN69" i="3"/>
  <c r="FI34" i="3"/>
  <c r="EB34" i="3"/>
  <c r="CU34" i="3"/>
  <c r="BN34" i="3"/>
  <c r="GB37" i="10"/>
  <c r="GA37" i="10"/>
  <c r="FZ37" i="10"/>
  <c r="FY37" i="10"/>
  <c r="FX37" i="10"/>
  <c r="FW37" i="10"/>
  <c r="FV37" i="10"/>
  <c r="FU37" i="10"/>
  <c r="FT37" i="10"/>
  <c r="FS37" i="10"/>
  <c r="FR37" i="10"/>
  <c r="FQ37" i="10"/>
  <c r="FP37" i="10"/>
  <c r="FO37" i="10"/>
  <c r="FN37" i="10"/>
  <c r="FM37" i="10"/>
  <c r="FL37" i="10"/>
  <c r="FK37" i="10"/>
  <c r="FJ37" i="10"/>
  <c r="FI37" i="10"/>
  <c r="FH37" i="10"/>
  <c r="FG37" i="10"/>
  <c r="FF37" i="10"/>
  <c r="FE37" i="10"/>
  <c r="FD37" i="10"/>
  <c r="FC37" i="10"/>
  <c r="FB37" i="10"/>
  <c r="FA37" i="10"/>
  <c r="EZ37" i="10"/>
  <c r="EY37" i="10"/>
  <c r="EX37" i="10"/>
  <c r="EW37" i="10"/>
  <c r="EV37" i="10"/>
  <c r="EU37" i="10"/>
  <c r="EQ37" i="10"/>
  <c r="EP37" i="10"/>
  <c r="EO37" i="10"/>
  <c r="EN37" i="10"/>
  <c r="EM37" i="10"/>
  <c r="EL37" i="10"/>
  <c r="EK37" i="10"/>
  <c r="EJ37" i="10"/>
  <c r="EI37" i="10"/>
  <c r="EH37" i="10"/>
  <c r="EG37" i="10"/>
  <c r="EF37" i="10"/>
  <c r="EE37" i="10"/>
  <c r="ED37" i="10"/>
  <c r="EC37" i="10"/>
  <c r="EB37" i="10"/>
  <c r="EA37" i="10"/>
  <c r="DZ37" i="10"/>
  <c r="DY37" i="10"/>
  <c r="DX37" i="10"/>
  <c r="DW37" i="10"/>
  <c r="DV37" i="10"/>
  <c r="DU37" i="10"/>
  <c r="DT37" i="10"/>
  <c r="DS37" i="10"/>
  <c r="DR37" i="10"/>
  <c r="DQ37" i="10"/>
  <c r="DP37" i="10"/>
  <c r="DO37" i="10"/>
  <c r="DN37" i="10"/>
  <c r="DM37" i="10"/>
  <c r="DL37" i="10"/>
  <c r="DK37" i="10"/>
  <c r="DJ37" i="10"/>
  <c r="DF37" i="10"/>
  <c r="DE37" i="10"/>
  <c r="DD37" i="10"/>
  <c r="DC37" i="10"/>
  <c r="DB37" i="10"/>
  <c r="DA37" i="10"/>
  <c r="CZ37" i="10"/>
  <c r="CY37" i="10"/>
  <c r="CX37" i="10"/>
  <c r="CW37" i="10"/>
  <c r="CV37" i="10"/>
  <c r="CU37" i="10"/>
  <c r="CT37" i="10"/>
  <c r="CS37" i="10"/>
  <c r="CR37" i="10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A37" i="10"/>
  <c r="BZ37" i="10"/>
  <c r="BY37" i="10"/>
  <c r="BU37" i="10"/>
  <c r="BT37" i="10"/>
  <c r="BS37" i="10"/>
  <c r="BR37" i="10"/>
  <c r="BQ37" i="10"/>
  <c r="BP37" i="10"/>
  <c r="BO37" i="10"/>
  <c r="BN37" i="10"/>
  <c r="BM37" i="10"/>
  <c r="BL37" i="10"/>
  <c r="BK37" i="10"/>
  <c r="BJ37" i="10"/>
  <c r="BI37" i="10"/>
  <c r="BH37" i="10"/>
  <c r="BG37" i="10"/>
  <c r="BF37" i="10"/>
  <c r="BE37" i="10"/>
  <c r="BD37" i="10"/>
  <c r="BC37" i="10"/>
  <c r="BB37" i="10"/>
  <c r="BA37" i="10"/>
  <c r="AZ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GC36" i="10"/>
  <c r="ER36" i="10"/>
  <c r="DG36" i="10"/>
  <c r="BV36" i="10"/>
  <c r="AK36" i="10"/>
  <c r="GC35" i="10"/>
  <c r="ER35" i="10"/>
  <c r="DG35" i="10"/>
  <c r="BV35" i="10"/>
  <c r="AK35" i="10"/>
  <c r="GC34" i="10"/>
  <c r="ER34" i="10"/>
  <c r="DG34" i="10"/>
  <c r="BV34" i="10"/>
  <c r="AK34" i="10"/>
  <c r="GC33" i="10"/>
  <c r="ER33" i="10"/>
  <c r="DG33" i="10"/>
  <c r="BV33" i="10"/>
  <c r="AK33" i="10"/>
  <c r="GC32" i="10"/>
  <c r="ER32" i="10"/>
  <c r="DG32" i="10"/>
  <c r="BV32" i="10"/>
  <c r="AK32" i="10"/>
  <c r="GC31" i="10"/>
  <c r="ER31" i="10"/>
  <c r="DG31" i="10"/>
  <c r="BV31" i="10"/>
  <c r="AK31" i="10"/>
  <c r="GC30" i="10"/>
  <c r="ER30" i="10"/>
  <c r="DG30" i="10"/>
  <c r="BV30" i="10"/>
  <c r="AK30" i="10"/>
  <c r="GC29" i="10"/>
  <c r="ER29" i="10"/>
  <c r="DG29" i="10"/>
  <c r="BV29" i="10"/>
  <c r="AK29" i="10"/>
  <c r="GC28" i="10"/>
  <c r="ER28" i="10"/>
  <c r="DG28" i="10"/>
  <c r="BV28" i="10"/>
  <c r="AK28" i="10"/>
  <c r="GC27" i="10"/>
  <c r="ER27" i="10"/>
  <c r="DG27" i="10"/>
  <c r="BV27" i="10"/>
  <c r="AK27" i="10"/>
  <c r="GC26" i="10"/>
  <c r="ER26" i="10"/>
  <c r="DG26" i="10"/>
  <c r="BV26" i="10"/>
  <c r="AK26" i="10"/>
  <c r="GC25" i="10"/>
  <c r="ER25" i="10"/>
  <c r="DG25" i="10"/>
  <c r="BV25" i="10"/>
  <c r="AK25" i="10"/>
  <c r="GC24" i="10"/>
  <c r="ER24" i="10"/>
  <c r="DG24" i="10"/>
  <c r="BV24" i="10"/>
  <c r="AK24" i="10"/>
  <c r="GC23" i="10"/>
  <c r="ER23" i="10"/>
  <c r="DG23" i="10"/>
  <c r="BV23" i="10"/>
  <c r="AK23" i="10"/>
  <c r="GC22" i="10"/>
  <c r="ER22" i="10"/>
  <c r="DG22" i="10"/>
  <c r="BV22" i="10"/>
  <c r="AK22" i="10"/>
  <c r="GC21" i="10"/>
  <c r="ER21" i="10"/>
  <c r="DG21" i="10"/>
  <c r="BV21" i="10"/>
  <c r="AK21" i="10"/>
  <c r="GC20" i="10"/>
  <c r="ER20" i="10"/>
  <c r="DG20" i="10"/>
  <c r="BV20" i="10"/>
  <c r="AK20" i="10"/>
  <c r="GC19" i="10"/>
  <c r="ER19" i="10"/>
  <c r="DG19" i="10"/>
  <c r="BV19" i="10"/>
  <c r="AK19" i="10"/>
  <c r="GC18" i="10"/>
  <c r="ER18" i="10"/>
  <c r="DG18" i="10"/>
  <c r="BV18" i="10"/>
  <c r="AK18" i="10"/>
  <c r="GC17" i="10"/>
  <c r="ER17" i="10"/>
  <c r="DG17" i="10"/>
  <c r="BV17" i="10"/>
  <c r="AK17" i="10"/>
  <c r="GC16" i="10"/>
  <c r="ER16" i="10"/>
  <c r="DG16" i="10"/>
  <c r="BV16" i="10"/>
  <c r="AK16" i="10"/>
  <c r="GC15" i="10"/>
  <c r="ER15" i="10"/>
  <c r="DG15" i="10"/>
  <c r="BV15" i="10"/>
  <c r="AK15" i="10"/>
  <c r="GC14" i="10"/>
  <c r="ER14" i="10"/>
  <c r="DG14" i="10"/>
  <c r="BV14" i="10"/>
  <c r="AK14" i="10"/>
  <c r="GC13" i="10"/>
  <c r="ER13" i="10"/>
  <c r="DG13" i="10"/>
  <c r="BV13" i="10"/>
  <c r="AK13" i="10"/>
  <c r="GC12" i="10"/>
  <c r="ER12" i="10"/>
  <c r="DG12" i="10"/>
  <c r="BV12" i="10"/>
  <c r="AK12" i="10"/>
  <c r="GC11" i="10"/>
  <c r="ER11" i="10"/>
  <c r="DG11" i="10"/>
  <c r="BV11" i="10"/>
  <c r="AK11" i="10"/>
  <c r="GC10" i="10"/>
  <c r="ER10" i="10"/>
  <c r="DG10" i="10"/>
  <c r="BV10" i="10"/>
  <c r="AK10" i="10"/>
  <c r="GC9" i="10"/>
  <c r="ER9" i="10"/>
  <c r="DG9" i="10"/>
  <c r="BV9" i="10"/>
  <c r="AK9" i="10"/>
  <c r="GC8" i="10"/>
  <c r="ER8" i="10"/>
  <c r="DG8" i="10"/>
  <c r="BV8" i="10"/>
  <c r="AK8" i="10"/>
  <c r="GC7" i="10"/>
  <c r="ER7" i="10"/>
  <c r="DG7" i="10"/>
  <c r="BV7" i="10"/>
  <c r="AK7" i="10"/>
  <c r="GC6" i="10"/>
  <c r="ER6" i="10"/>
  <c r="DG6" i="10"/>
  <c r="BV6" i="10"/>
  <c r="AK6" i="10"/>
  <c r="GC5" i="10"/>
  <c r="ER5" i="10"/>
  <c r="DG5" i="10"/>
  <c r="BV5" i="10"/>
  <c r="AK5" i="10"/>
  <c r="GC4" i="10"/>
  <c r="ER4" i="10"/>
  <c r="DG4" i="10"/>
  <c r="BV4" i="10"/>
  <c r="AK4" i="10"/>
  <c r="GC3" i="10"/>
  <c r="GC37" i="10" s="1"/>
  <c r="ER3" i="10"/>
  <c r="DG3" i="10"/>
  <c r="BV3" i="10"/>
  <c r="AK3" i="10"/>
  <c r="AK37" i="10" s="1"/>
  <c r="GB37" i="9"/>
  <c r="GA37" i="9"/>
  <c r="FZ37" i="9"/>
  <c r="FY37" i="9"/>
  <c r="FX37" i="9"/>
  <c r="FW37" i="9"/>
  <c r="FV37" i="9"/>
  <c r="FU37" i="9"/>
  <c r="FT37" i="9"/>
  <c r="FS37" i="9"/>
  <c r="FR37" i="9"/>
  <c r="FQ37" i="9"/>
  <c r="FP37" i="9"/>
  <c r="FO37" i="9"/>
  <c r="FN37" i="9"/>
  <c r="FM37" i="9"/>
  <c r="FL37" i="9"/>
  <c r="FK37" i="9"/>
  <c r="FJ37" i="9"/>
  <c r="FI37" i="9"/>
  <c r="FH37" i="9"/>
  <c r="FG37" i="9"/>
  <c r="FF37" i="9"/>
  <c r="FE37" i="9"/>
  <c r="FD37" i="9"/>
  <c r="FC37" i="9"/>
  <c r="FB37" i="9"/>
  <c r="FA37" i="9"/>
  <c r="EZ37" i="9"/>
  <c r="EY37" i="9"/>
  <c r="EX37" i="9"/>
  <c r="EW37" i="9"/>
  <c r="EV37" i="9"/>
  <c r="EU37" i="9"/>
  <c r="EQ37" i="9"/>
  <c r="EP37" i="9"/>
  <c r="EO37" i="9"/>
  <c r="EN37" i="9"/>
  <c r="EM37" i="9"/>
  <c r="EL37" i="9"/>
  <c r="EK37" i="9"/>
  <c r="EJ37" i="9"/>
  <c r="EI37" i="9"/>
  <c r="EH37" i="9"/>
  <c r="EG37" i="9"/>
  <c r="EF37" i="9"/>
  <c r="EE37" i="9"/>
  <c r="ED37" i="9"/>
  <c r="EC37" i="9"/>
  <c r="EB37" i="9"/>
  <c r="EA37" i="9"/>
  <c r="DZ37" i="9"/>
  <c r="DY37" i="9"/>
  <c r="DX37" i="9"/>
  <c r="DW37" i="9"/>
  <c r="DV37" i="9"/>
  <c r="DU37" i="9"/>
  <c r="DT37" i="9"/>
  <c r="DS37" i="9"/>
  <c r="DR37" i="9"/>
  <c r="DQ37" i="9"/>
  <c r="DP37" i="9"/>
  <c r="DO37" i="9"/>
  <c r="DN37" i="9"/>
  <c r="DM37" i="9"/>
  <c r="DL37" i="9"/>
  <c r="DK37" i="9"/>
  <c r="DJ37" i="9"/>
  <c r="DF37" i="9"/>
  <c r="DE37" i="9"/>
  <c r="DD37" i="9"/>
  <c r="DC37" i="9"/>
  <c r="DB37" i="9"/>
  <c r="DA37" i="9"/>
  <c r="CZ37" i="9"/>
  <c r="CY37" i="9"/>
  <c r="CX37" i="9"/>
  <c r="CW37" i="9"/>
  <c r="CV37" i="9"/>
  <c r="CU37" i="9"/>
  <c r="CT37" i="9"/>
  <c r="CS37" i="9"/>
  <c r="CR37" i="9"/>
  <c r="CQ37" i="9"/>
  <c r="CP37" i="9"/>
  <c r="CO37" i="9"/>
  <c r="CN37" i="9"/>
  <c r="CM37" i="9"/>
  <c r="CL37" i="9"/>
  <c r="CK37" i="9"/>
  <c r="CJ37" i="9"/>
  <c r="CI37" i="9"/>
  <c r="CH37" i="9"/>
  <c r="CG37" i="9"/>
  <c r="CF37" i="9"/>
  <c r="CE37" i="9"/>
  <c r="CD37" i="9"/>
  <c r="CC37" i="9"/>
  <c r="CB37" i="9"/>
  <c r="CA37" i="9"/>
  <c r="BZ37" i="9"/>
  <c r="BY37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GC36" i="9"/>
  <c r="ER36" i="9"/>
  <c r="DG36" i="9"/>
  <c r="BV36" i="9"/>
  <c r="AK36" i="9"/>
  <c r="GC35" i="9"/>
  <c r="ER35" i="9"/>
  <c r="DG35" i="9"/>
  <c r="BV35" i="9"/>
  <c r="AK35" i="9"/>
  <c r="GC34" i="9"/>
  <c r="ER34" i="9"/>
  <c r="DG34" i="9"/>
  <c r="BV34" i="9"/>
  <c r="AK34" i="9"/>
  <c r="GC33" i="9"/>
  <c r="ER33" i="9"/>
  <c r="DG33" i="9"/>
  <c r="BV33" i="9"/>
  <c r="AK33" i="9"/>
  <c r="GC32" i="9"/>
  <c r="ER32" i="9"/>
  <c r="DG32" i="9"/>
  <c r="BV32" i="9"/>
  <c r="AK32" i="9"/>
  <c r="GC31" i="9"/>
  <c r="ER31" i="9"/>
  <c r="DG31" i="9"/>
  <c r="BV31" i="9"/>
  <c r="AK31" i="9"/>
  <c r="GC30" i="9"/>
  <c r="ER30" i="9"/>
  <c r="DG30" i="9"/>
  <c r="BV30" i="9"/>
  <c r="AK30" i="9"/>
  <c r="GC29" i="9"/>
  <c r="ER29" i="9"/>
  <c r="DG29" i="9"/>
  <c r="BV29" i="9"/>
  <c r="AK29" i="9"/>
  <c r="GC28" i="9"/>
  <c r="ER28" i="9"/>
  <c r="DG28" i="9"/>
  <c r="BV28" i="9"/>
  <c r="AK28" i="9"/>
  <c r="GC27" i="9"/>
  <c r="ER27" i="9"/>
  <c r="DG27" i="9"/>
  <c r="BV27" i="9"/>
  <c r="AK27" i="9"/>
  <c r="GC26" i="9"/>
  <c r="ER26" i="9"/>
  <c r="DG26" i="9"/>
  <c r="BV26" i="9"/>
  <c r="AK26" i="9"/>
  <c r="GC25" i="9"/>
  <c r="ER25" i="9"/>
  <c r="DG25" i="9"/>
  <c r="BV25" i="9"/>
  <c r="AK25" i="9"/>
  <c r="GC24" i="9"/>
  <c r="ER24" i="9"/>
  <c r="DG24" i="9"/>
  <c r="BV24" i="9"/>
  <c r="AK24" i="9"/>
  <c r="GC23" i="9"/>
  <c r="ER23" i="9"/>
  <c r="DG23" i="9"/>
  <c r="BV23" i="9"/>
  <c r="AK23" i="9"/>
  <c r="GC22" i="9"/>
  <c r="ER22" i="9"/>
  <c r="DG22" i="9"/>
  <c r="BV22" i="9"/>
  <c r="AK22" i="9"/>
  <c r="GC21" i="9"/>
  <c r="ER21" i="9"/>
  <c r="DG21" i="9"/>
  <c r="BV21" i="9"/>
  <c r="AK21" i="9"/>
  <c r="GC20" i="9"/>
  <c r="ER20" i="9"/>
  <c r="DG20" i="9"/>
  <c r="BV20" i="9"/>
  <c r="AK20" i="9"/>
  <c r="GC19" i="9"/>
  <c r="ER19" i="9"/>
  <c r="DG19" i="9"/>
  <c r="BV19" i="9"/>
  <c r="AK19" i="9"/>
  <c r="GC18" i="9"/>
  <c r="ER18" i="9"/>
  <c r="DG18" i="9"/>
  <c r="BV18" i="9"/>
  <c r="AK18" i="9"/>
  <c r="GC17" i="9"/>
  <c r="ER17" i="9"/>
  <c r="DG17" i="9"/>
  <c r="BV17" i="9"/>
  <c r="AK17" i="9"/>
  <c r="GC16" i="9"/>
  <c r="ER16" i="9"/>
  <c r="DG16" i="9"/>
  <c r="BV16" i="9"/>
  <c r="AK16" i="9"/>
  <c r="GC15" i="9"/>
  <c r="ER15" i="9"/>
  <c r="DG15" i="9"/>
  <c r="BV15" i="9"/>
  <c r="AK15" i="9"/>
  <c r="GC14" i="9"/>
  <c r="ER14" i="9"/>
  <c r="DG14" i="9"/>
  <c r="BV14" i="9"/>
  <c r="AK14" i="9"/>
  <c r="GC13" i="9"/>
  <c r="ER13" i="9"/>
  <c r="DG13" i="9"/>
  <c r="BV13" i="9"/>
  <c r="AK13" i="9"/>
  <c r="GC12" i="9"/>
  <c r="ER12" i="9"/>
  <c r="DG12" i="9"/>
  <c r="BV12" i="9"/>
  <c r="AK12" i="9"/>
  <c r="GC11" i="9"/>
  <c r="ER11" i="9"/>
  <c r="DG11" i="9"/>
  <c r="BV11" i="9"/>
  <c r="AK11" i="9"/>
  <c r="GC10" i="9"/>
  <c r="ER10" i="9"/>
  <c r="DG10" i="9"/>
  <c r="BV10" i="9"/>
  <c r="AK10" i="9"/>
  <c r="GC9" i="9"/>
  <c r="ER9" i="9"/>
  <c r="DG9" i="9"/>
  <c r="BV9" i="9"/>
  <c r="AK9" i="9"/>
  <c r="GC8" i="9"/>
  <c r="ER8" i="9"/>
  <c r="DG8" i="9"/>
  <c r="BV8" i="9"/>
  <c r="AK8" i="9"/>
  <c r="GC7" i="9"/>
  <c r="ER7" i="9"/>
  <c r="DG7" i="9"/>
  <c r="BV7" i="9"/>
  <c r="AK7" i="9"/>
  <c r="GC6" i="9"/>
  <c r="ER6" i="9"/>
  <c r="DG6" i="9"/>
  <c r="BV6" i="9"/>
  <c r="AK6" i="9"/>
  <c r="GC5" i="9"/>
  <c r="ER5" i="9"/>
  <c r="DG5" i="9"/>
  <c r="BV5" i="9"/>
  <c r="AK5" i="9"/>
  <c r="GC4" i="9"/>
  <c r="ER4" i="9"/>
  <c r="DG4" i="9"/>
  <c r="BV4" i="9"/>
  <c r="AK4" i="9"/>
  <c r="GC3" i="9"/>
  <c r="GC37" i="9" s="1"/>
  <c r="ER3" i="9"/>
  <c r="DG3" i="9"/>
  <c r="BV3" i="9"/>
  <c r="AK3" i="9"/>
  <c r="AK37" i="9" s="1"/>
  <c r="GB37" i="8"/>
  <c r="GA37" i="8"/>
  <c r="FZ37" i="8"/>
  <c r="FY37" i="8"/>
  <c r="FX37" i="8"/>
  <c r="FW37" i="8"/>
  <c r="FV37" i="8"/>
  <c r="FU37" i="8"/>
  <c r="FT37" i="8"/>
  <c r="FS37" i="8"/>
  <c r="FR37" i="8"/>
  <c r="FQ37" i="8"/>
  <c r="FP37" i="8"/>
  <c r="FO37" i="8"/>
  <c r="FN37" i="8"/>
  <c r="FM37" i="8"/>
  <c r="FL37" i="8"/>
  <c r="FK37" i="8"/>
  <c r="FJ37" i="8"/>
  <c r="FI37" i="8"/>
  <c r="FH37" i="8"/>
  <c r="FG37" i="8"/>
  <c r="FF37" i="8"/>
  <c r="FE37" i="8"/>
  <c r="FD37" i="8"/>
  <c r="FC37" i="8"/>
  <c r="FB37" i="8"/>
  <c r="FA37" i="8"/>
  <c r="EZ37" i="8"/>
  <c r="EY37" i="8"/>
  <c r="EX37" i="8"/>
  <c r="EW37" i="8"/>
  <c r="EV37" i="8"/>
  <c r="EU37" i="8"/>
  <c r="EQ37" i="8"/>
  <c r="EP37" i="8"/>
  <c r="EO37" i="8"/>
  <c r="EN37" i="8"/>
  <c r="EM37" i="8"/>
  <c r="EL37" i="8"/>
  <c r="EK37" i="8"/>
  <c r="EJ37" i="8"/>
  <c r="EI37" i="8"/>
  <c r="EH37" i="8"/>
  <c r="EG37" i="8"/>
  <c r="EF37" i="8"/>
  <c r="EE37" i="8"/>
  <c r="ED37" i="8"/>
  <c r="EC37" i="8"/>
  <c r="EB37" i="8"/>
  <c r="EA37" i="8"/>
  <c r="DZ37" i="8"/>
  <c r="DY37" i="8"/>
  <c r="DX37" i="8"/>
  <c r="DW37" i="8"/>
  <c r="DV37" i="8"/>
  <c r="DU37" i="8"/>
  <c r="DT37" i="8"/>
  <c r="DS37" i="8"/>
  <c r="DR37" i="8"/>
  <c r="DQ37" i="8"/>
  <c r="DP37" i="8"/>
  <c r="DO37" i="8"/>
  <c r="DN37" i="8"/>
  <c r="DM37" i="8"/>
  <c r="DL37" i="8"/>
  <c r="DK37" i="8"/>
  <c r="DJ37" i="8"/>
  <c r="DF37" i="8"/>
  <c r="DE37" i="8"/>
  <c r="DD37" i="8"/>
  <c r="DC37" i="8"/>
  <c r="DB37" i="8"/>
  <c r="DA37" i="8"/>
  <c r="CZ37" i="8"/>
  <c r="CY37" i="8"/>
  <c r="CX37" i="8"/>
  <c r="CW37" i="8"/>
  <c r="CV37" i="8"/>
  <c r="CU37" i="8"/>
  <c r="CT37" i="8"/>
  <c r="CS37" i="8"/>
  <c r="CR37" i="8"/>
  <c r="CQ37" i="8"/>
  <c r="CP37" i="8"/>
  <c r="CO37" i="8"/>
  <c r="CN37" i="8"/>
  <c r="CM37" i="8"/>
  <c r="CL37" i="8"/>
  <c r="CK37" i="8"/>
  <c r="CJ37" i="8"/>
  <c r="CI37" i="8"/>
  <c r="CH37" i="8"/>
  <c r="CG37" i="8"/>
  <c r="CF37" i="8"/>
  <c r="CE37" i="8"/>
  <c r="CD37" i="8"/>
  <c r="CC37" i="8"/>
  <c r="CB37" i="8"/>
  <c r="CA37" i="8"/>
  <c r="BZ37" i="8"/>
  <c r="BY37" i="8"/>
  <c r="BU37" i="8"/>
  <c r="BT37" i="8"/>
  <c r="BS37" i="8"/>
  <c r="BR37" i="8"/>
  <c r="BQ37" i="8"/>
  <c r="BP37" i="8"/>
  <c r="BO37" i="8"/>
  <c r="BN37" i="8"/>
  <c r="BM37" i="8"/>
  <c r="BL37" i="8"/>
  <c r="BK37" i="8"/>
  <c r="BJ37" i="8"/>
  <c r="BI37" i="8"/>
  <c r="BH37" i="8"/>
  <c r="BG37" i="8"/>
  <c r="BF37" i="8"/>
  <c r="BE37" i="8"/>
  <c r="BD37" i="8"/>
  <c r="BC37" i="8"/>
  <c r="BB37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GC36" i="8"/>
  <c r="ER36" i="8"/>
  <c r="DG36" i="8"/>
  <c r="BV36" i="8"/>
  <c r="AK36" i="8"/>
  <c r="GC35" i="8"/>
  <c r="ER35" i="8"/>
  <c r="DG35" i="8"/>
  <c r="BV35" i="8"/>
  <c r="AK35" i="8"/>
  <c r="GC34" i="8"/>
  <c r="ER34" i="8"/>
  <c r="DG34" i="8"/>
  <c r="BV34" i="8"/>
  <c r="AK34" i="8"/>
  <c r="GC33" i="8"/>
  <c r="ER33" i="8"/>
  <c r="DG33" i="8"/>
  <c r="BV33" i="8"/>
  <c r="AK33" i="8"/>
  <c r="GC32" i="8"/>
  <c r="ER32" i="8"/>
  <c r="DG32" i="8"/>
  <c r="BV32" i="8"/>
  <c r="AK32" i="8"/>
  <c r="GC31" i="8"/>
  <c r="ER31" i="8"/>
  <c r="DG31" i="8"/>
  <c r="BV31" i="8"/>
  <c r="AK31" i="8"/>
  <c r="GC30" i="8"/>
  <c r="ER30" i="8"/>
  <c r="DG30" i="8"/>
  <c r="BV30" i="8"/>
  <c r="AK30" i="8"/>
  <c r="GC29" i="8"/>
  <c r="ER29" i="8"/>
  <c r="DG29" i="8"/>
  <c r="BV29" i="8"/>
  <c r="AK29" i="8"/>
  <c r="GC28" i="8"/>
  <c r="ER28" i="8"/>
  <c r="DG28" i="8"/>
  <c r="BV28" i="8"/>
  <c r="AK28" i="8"/>
  <c r="GC27" i="8"/>
  <c r="ER27" i="8"/>
  <c r="DG27" i="8"/>
  <c r="BV27" i="8"/>
  <c r="AK27" i="8"/>
  <c r="GC26" i="8"/>
  <c r="ER26" i="8"/>
  <c r="DG26" i="8"/>
  <c r="BV26" i="8"/>
  <c r="AK26" i="8"/>
  <c r="GC25" i="8"/>
  <c r="ER25" i="8"/>
  <c r="DG25" i="8"/>
  <c r="BV25" i="8"/>
  <c r="AK25" i="8"/>
  <c r="GC24" i="8"/>
  <c r="ER24" i="8"/>
  <c r="DG24" i="8"/>
  <c r="BV24" i="8"/>
  <c r="AK24" i="8"/>
  <c r="GC23" i="8"/>
  <c r="ER23" i="8"/>
  <c r="DG23" i="8"/>
  <c r="BV23" i="8"/>
  <c r="AK23" i="8"/>
  <c r="GC22" i="8"/>
  <c r="ER22" i="8"/>
  <c r="DG22" i="8"/>
  <c r="BV22" i="8"/>
  <c r="AK22" i="8"/>
  <c r="GC21" i="8"/>
  <c r="ER21" i="8"/>
  <c r="DG21" i="8"/>
  <c r="BV21" i="8"/>
  <c r="AK21" i="8"/>
  <c r="GC20" i="8"/>
  <c r="ER20" i="8"/>
  <c r="DG20" i="8"/>
  <c r="BV20" i="8"/>
  <c r="AK20" i="8"/>
  <c r="GC19" i="8"/>
  <c r="ER19" i="8"/>
  <c r="DG19" i="8"/>
  <c r="BV19" i="8"/>
  <c r="AK19" i="8"/>
  <c r="GC18" i="8"/>
  <c r="ER18" i="8"/>
  <c r="DG18" i="8"/>
  <c r="BV18" i="8"/>
  <c r="AK18" i="8"/>
  <c r="GC17" i="8"/>
  <c r="ER17" i="8"/>
  <c r="DG17" i="8"/>
  <c r="BV17" i="8"/>
  <c r="AK17" i="8"/>
  <c r="GC16" i="8"/>
  <c r="ER16" i="8"/>
  <c r="DG16" i="8"/>
  <c r="BV16" i="8"/>
  <c r="AK16" i="8"/>
  <c r="GC15" i="8"/>
  <c r="ER15" i="8"/>
  <c r="DG15" i="8"/>
  <c r="BV15" i="8"/>
  <c r="AK15" i="8"/>
  <c r="GC14" i="8"/>
  <c r="ER14" i="8"/>
  <c r="DG14" i="8"/>
  <c r="BV14" i="8"/>
  <c r="AK14" i="8"/>
  <c r="GC13" i="8"/>
  <c r="ER13" i="8"/>
  <c r="DG13" i="8"/>
  <c r="BV13" i="8"/>
  <c r="AK13" i="8"/>
  <c r="GC12" i="8"/>
  <c r="ER12" i="8"/>
  <c r="DG12" i="8"/>
  <c r="BV12" i="8"/>
  <c r="AK12" i="8"/>
  <c r="GC11" i="8"/>
  <c r="ER11" i="8"/>
  <c r="DG11" i="8"/>
  <c r="BV11" i="8"/>
  <c r="AK11" i="8"/>
  <c r="GC10" i="8"/>
  <c r="ER10" i="8"/>
  <c r="DG10" i="8"/>
  <c r="BV10" i="8"/>
  <c r="AK10" i="8"/>
  <c r="GC9" i="8"/>
  <c r="ER9" i="8"/>
  <c r="DG9" i="8"/>
  <c r="BV9" i="8"/>
  <c r="AK9" i="8"/>
  <c r="GC8" i="8"/>
  <c r="ER8" i="8"/>
  <c r="DG8" i="8"/>
  <c r="BV8" i="8"/>
  <c r="AK8" i="8"/>
  <c r="GC7" i="8"/>
  <c r="ER7" i="8"/>
  <c r="DG7" i="8"/>
  <c r="BV7" i="8"/>
  <c r="AK7" i="8"/>
  <c r="GC6" i="8"/>
  <c r="ER6" i="8"/>
  <c r="DG6" i="8"/>
  <c r="BV6" i="8"/>
  <c r="AK6" i="8"/>
  <c r="GC5" i="8"/>
  <c r="ER5" i="8"/>
  <c r="DG5" i="8"/>
  <c r="BV5" i="8"/>
  <c r="AK5" i="8"/>
  <c r="GC4" i="8"/>
  <c r="ER4" i="8"/>
  <c r="DG4" i="8"/>
  <c r="BV4" i="8"/>
  <c r="AK4" i="8"/>
  <c r="GC3" i="8"/>
  <c r="GC37" i="8" s="1"/>
  <c r="ER3" i="8"/>
  <c r="DG3" i="8"/>
  <c r="BV3" i="8"/>
  <c r="AK3" i="8"/>
  <c r="AK37" i="8" s="1"/>
  <c r="GB37" i="7"/>
  <c r="GA37" i="7"/>
  <c r="FZ37" i="7"/>
  <c r="FY37" i="7"/>
  <c r="FX37" i="7"/>
  <c r="FW37" i="7"/>
  <c r="FV37" i="7"/>
  <c r="FU37" i="7"/>
  <c r="FT37" i="7"/>
  <c r="FS37" i="7"/>
  <c r="FR37" i="7"/>
  <c r="FQ37" i="7"/>
  <c r="FP37" i="7"/>
  <c r="FO37" i="7"/>
  <c r="FN37" i="7"/>
  <c r="FM37" i="7"/>
  <c r="FL37" i="7"/>
  <c r="FK37" i="7"/>
  <c r="FJ37" i="7"/>
  <c r="FI37" i="7"/>
  <c r="FH37" i="7"/>
  <c r="FG37" i="7"/>
  <c r="FF37" i="7"/>
  <c r="FE37" i="7"/>
  <c r="FD37" i="7"/>
  <c r="FC37" i="7"/>
  <c r="FB37" i="7"/>
  <c r="FA37" i="7"/>
  <c r="EZ37" i="7"/>
  <c r="EY37" i="7"/>
  <c r="EX37" i="7"/>
  <c r="EW37" i="7"/>
  <c r="EV37" i="7"/>
  <c r="EU37" i="7"/>
  <c r="EQ37" i="7"/>
  <c r="EP37" i="7"/>
  <c r="EO37" i="7"/>
  <c r="EN37" i="7"/>
  <c r="EM37" i="7"/>
  <c r="EL37" i="7"/>
  <c r="EK37" i="7"/>
  <c r="EJ37" i="7"/>
  <c r="EI37" i="7"/>
  <c r="EH37" i="7"/>
  <c r="EG37" i="7"/>
  <c r="EF37" i="7"/>
  <c r="EE37" i="7"/>
  <c r="ED37" i="7"/>
  <c r="EC37" i="7"/>
  <c r="EB37" i="7"/>
  <c r="EA37" i="7"/>
  <c r="DZ37" i="7"/>
  <c r="DY37" i="7"/>
  <c r="DX37" i="7"/>
  <c r="DW37" i="7"/>
  <c r="DV37" i="7"/>
  <c r="DU37" i="7"/>
  <c r="DT37" i="7"/>
  <c r="DS37" i="7"/>
  <c r="DR37" i="7"/>
  <c r="DQ37" i="7"/>
  <c r="DP37" i="7"/>
  <c r="DO37" i="7"/>
  <c r="DN37" i="7"/>
  <c r="DM37" i="7"/>
  <c r="DL37" i="7"/>
  <c r="DK37" i="7"/>
  <c r="DJ37" i="7"/>
  <c r="DF37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GC36" i="7"/>
  <c r="ER36" i="7"/>
  <c r="DG36" i="7"/>
  <c r="BV36" i="7"/>
  <c r="AK36" i="7"/>
  <c r="GC35" i="7"/>
  <c r="ER35" i="7"/>
  <c r="DG35" i="7"/>
  <c r="BV35" i="7"/>
  <c r="AK35" i="7"/>
  <c r="GC34" i="7"/>
  <c r="ER34" i="7"/>
  <c r="DG34" i="7"/>
  <c r="BV34" i="7"/>
  <c r="AK34" i="7"/>
  <c r="GC33" i="7"/>
  <c r="ER33" i="7"/>
  <c r="DG33" i="7"/>
  <c r="BV33" i="7"/>
  <c r="AK33" i="7"/>
  <c r="GC32" i="7"/>
  <c r="ER32" i="7"/>
  <c r="DG32" i="7"/>
  <c r="BV32" i="7"/>
  <c r="AK32" i="7"/>
  <c r="GC31" i="7"/>
  <c r="ER31" i="7"/>
  <c r="DG31" i="7"/>
  <c r="BV31" i="7"/>
  <c r="AK31" i="7"/>
  <c r="GC30" i="7"/>
  <c r="ER30" i="7"/>
  <c r="DG30" i="7"/>
  <c r="BV30" i="7"/>
  <c r="AK30" i="7"/>
  <c r="GC29" i="7"/>
  <c r="ER29" i="7"/>
  <c r="DG29" i="7"/>
  <c r="BV29" i="7"/>
  <c r="AK29" i="7"/>
  <c r="GC28" i="7"/>
  <c r="ER28" i="7"/>
  <c r="DG28" i="7"/>
  <c r="BV28" i="7"/>
  <c r="AK28" i="7"/>
  <c r="GC27" i="7"/>
  <c r="ER27" i="7"/>
  <c r="DG27" i="7"/>
  <c r="BV27" i="7"/>
  <c r="AK27" i="7"/>
  <c r="GC26" i="7"/>
  <c r="ER26" i="7"/>
  <c r="DG26" i="7"/>
  <c r="BV26" i="7"/>
  <c r="AK26" i="7"/>
  <c r="GC25" i="7"/>
  <c r="ER25" i="7"/>
  <c r="DG25" i="7"/>
  <c r="BV25" i="7"/>
  <c r="AK25" i="7"/>
  <c r="GC24" i="7"/>
  <c r="ER24" i="7"/>
  <c r="DG24" i="7"/>
  <c r="BV24" i="7"/>
  <c r="AK24" i="7"/>
  <c r="GC23" i="7"/>
  <c r="ER23" i="7"/>
  <c r="DG23" i="7"/>
  <c r="BV23" i="7"/>
  <c r="AK23" i="7"/>
  <c r="GC22" i="7"/>
  <c r="ER22" i="7"/>
  <c r="DG22" i="7"/>
  <c r="BV22" i="7"/>
  <c r="AK22" i="7"/>
  <c r="GC21" i="7"/>
  <c r="ER21" i="7"/>
  <c r="DG21" i="7"/>
  <c r="BV21" i="7"/>
  <c r="AK21" i="7"/>
  <c r="GC20" i="7"/>
  <c r="ER20" i="7"/>
  <c r="DG20" i="7"/>
  <c r="BV20" i="7"/>
  <c r="AK20" i="7"/>
  <c r="GC19" i="7"/>
  <c r="ER19" i="7"/>
  <c r="DG19" i="7"/>
  <c r="BV19" i="7"/>
  <c r="AK19" i="7"/>
  <c r="GC18" i="7"/>
  <c r="ER18" i="7"/>
  <c r="DG18" i="7"/>
  <c r="BV18" i="7"/>
  <c r="AK18" i="7"/>
  <c r="GC17" i="7"/>
  <c r="ER17" i="7"/>
  <c r="DG17" i="7"/>
  <c r="BV17" i="7"/>
  <c r="AK17" i="7"/>
  <c r="GC16" i="7"/>
  <c r="ER16" i="7"/>
  <c r="DG16" i="7"/>
  <c r="BV16" i="7"/>
  <c r="AK16" i="7"/>
  <c r="GC15" i="7"/>
  <c r="ER15" i="7"/>
  <c r="DG15" i="7"/>
  <c r="BV15" i="7"/>
  <c r="AK15" i="7"/>
  <c r="GC14" i="7"/>
  <c r="ER14" i="7"/>
  <c r="DG14" i="7"/>
  <c r="BV14" i="7"/>
  <c r="AK14" i="7"/>
  <c r="GC13" i="7"/>
  <c r="ER13" i="7"/>
  <c r="DG13" i="7"/>
  <c r="BV13" i="7"/>
  <c r="AK13" i="7"/>
  <c r="GC12" i="7"/>
  <c r="ER12" i="7"/>
  <c r="DG12" i="7"/>
  <c r="BV12" i="7"/>
  <c r="AK12" i="7"/>
  <c r="GC11" i="7"/>
  <c r="ER11" i="7"/>
  <c r="DG11" i="7"/>
  <c r="BV11" i="7"/>
  <c r="AK11" i="7"/>
  <c r="GC10" i="7"/>
  <c r="ER10" i="7"/>
  <c r="DG10" i="7"/>
  <c r="BV10" i="7"/>
  <c r="AK10" i="7"/>
  <c r="GC9" i="7"/>
  <c r="ER9" i="7"/>
  <c r="DG9" i="7"/>
  <c r="BV9" i="7"/>
  <c r="AK9" i="7"/>
  <c r="GC8" i="7"/>
  <c r="ER8" i="7"/>
  <c r="DG8" i="7"/>
  <c r="BV8" i="7"/>
  <c r="AK8" i="7"/>
  <c r="GC7" i="7"/>
  <c r="ER7" i="7"/>
  <c r="DG7" i="7"/>
  <c r="BV7" i="7"/>
  <c r="AK7" i="7"/>
  <c r="GC6" i="7"/>
  <c r="ER6" i="7"/>
  <c r="DG6" i="7"/>
  <c r="BV6" i="7"/>
  <c r="AK6" i="7"/>
  <c r="GC5" i="7"/>
  <c r="ER5" i="7"/>
  <c r="DG5" i="7"/>
  <c r="BV5" i="7"/>
  <c r="AK5" i="7"/>
  <c r="GC4" i="7"/>
  <c r="ER4" i="7"/>
  <c r="DG4" i="7"/>
  <c r="BV4" i="7"/>
  <c r="AK4" i="7"/>
  <c r="GC3" i="7"/>
  <c r="GC37" i="7" s="1"/>
  <c r="ER3" i="7"/>
  <c r="DG3" i="7"/>
  <c r="BV3" i="7"/>
  <c r="AK3" i="7"/>
  <c r="AK37" i="7" s="1"/>
  <c r="GB37" i="6"/>
  <c r="GA37" i="6"/>
  <c r="FZ37" i="6"/>
  <c r="FY37" i="6"/>
  <c r="FX37" i="6"/>
  <c r="FW37" i="6"/>
  <c r="FV37" i="6"/>
  <c r="FU37" i="6"/>
  <c r="FT37" i="6"/>
  <c r="FS37" i="6"/>
  <c r="FR37" i="6"/>
  <c r="FQ37" i="6"/>
  <c r="FP37" i="6"/>
  <c r="FO37" i="6"/>
  <c r="FN37" i="6"/>
  <c r="FM37" i="6"/>
  <c r="FL37" i="6"/>
  <c r="FK37" i="6"/>
  <c r="FJ37" i="6"/>
  <c r="FI37" i="6"/>
  <c r="FH37" i="6"/>
  <c r="FG37" i="6"/>
  <c r="FF37" i="6"/>
  <c r="FE37" i="6"/>
  <c r="FD37" i="6"/>
  <c r="FC37" i="6"/>
  <c r="FB37" i="6"/>
  <c r="FA37" i="6"/>
  <c r="EZ37" i="6"/>
  <c r="EY37" i="6"/>
  <c r="EX37" i="6"/>
  <c r="EW37" i="6"/>
  <c r="EV37" i="6"/>
  <c r="EU37" i="6"/>
  <c r="GC36" i="6"/>
  <c r="GC35" i="6"/>
  <c r="GC34" i="6"/>
  <c r="GC33" i="6"/>
  <c r="GC32" i="6"/>
  <c r="GC31" i="6"/>
  <c r="GC30" i="6"/>
  <c r="GC29" i="6"/>
  <c r="GC28" i="6"/>
  <c r="GC27" i="6"/>
  <c r="GC26" i="6"/>
  <c r="GC25" i="6"/>
  <c r="GC24" i="6"/>
  <c r="GC23" i="6"/>
  <c r="GC22" i="6"/>
  <c r="GC21" i="6"/>
  <c r="GC20" i="6"/>
  <c r="GC19" i="6"/>
  <c r="GC18" i="6"/>
  <c r="GC17" i="6"/>
  <c r="GC16" i="6"/>
  <c r="GC15" i="6"/>
  <c r="GC14" i="6"/>
  <c r="GC13" i="6"/>
  <c r="GC12" i="6"/>
  <c r="GC11" i="6"/>
  <c r="GC10" i="6"/>
  <c r="GC9" i="6"/>
  <c r="GC8" i="6"/>
  <c r="GC7" i="6"/>
  <c r="GC6" i="6"/>
  <c r="GC5" i="6"/>
  <c r="GC4" i="6"/>
  <c r="GC3" i="6"/>
  <c r="EQ37" i="6"/>
  <c r="EP37" i="6"/>
  <c r="EO37" i="6"/>
  <c r="EN37" i="6"/>
  <c r="EM37" i="6"/>
  <c r="EL37" i="6"/>
  <c r="EK37" i="6"/>
  <c r="EJ37" i="6"/>
  <c r="EI37" i="6"/>
  <c r="EH37" i="6"/>
  <c r="EG37" i="6"/>
  <c r="EF37" i="6"/>
  <c r="EE37" i="6"/>
  <c r="ED37" i="6"/>
  <c r="EC37" i="6"/>
  <c r="EB37" i="6"/>
  <c r="EA37" i="6"/>
  <c r="DZ37" i="6"/>
  <c r="DY37" i="6"/>
  <c r="DX37" i="6"/>
  <c r="DW37" i="6"/>
  <c r="DV37" i="6"/>
  <c r="DU37" i="6"/>
  <c r="DT37" i="6"/>
  <c r="DS37" i="6"/>
  <c r="DR37" i="6"/>
  <c r="DQ37" i="6"/>
  <c r="DP37" i="6"/>
  <c r="DO37" i="6"/>
  <c r="DN37" i="6"/>
  <c r="DM37" i="6"/>
  <c r="DL37" i="6"/>
  <c r="DK37" i="6"/>
  <c r="DJ37" i="6"/>
  <c r="ER36" i="6"/>
  <c r="ER35" i="6"/>
  <c r="ER34" i="6"/>
  <c r="ER33" i="6"/>
  <c r="ER32" i="6"/>
  <c r="ER31" i="6"/>
  <c r="ER30" i="6"/>
  <c r="ER29" i="6"/>
  <c r="ER28" i="6"/>
  <c r="ER27" i="6"/>
  <c r="ER26" i="6"/>
  <c r="ER25" i="6"/>
  <c r="ER24" i="6"/>
  <c r="ER23" i="6"/>
  <c r="ER22" i="6"/>
  <c r="ER21" i="6"/>
  <c r="ER20" i="6"/>
  <c r="ER19" i="6"/>
  <c r="ER18" i="6"/>
  <c r="ER17" i="6"/>
  <c r="ER16" i="6"/>
  <c r="ER15" i="6"/>
  <c r="ER14" i="6"/>
  <c r="ER13" i="6"/>
  <c r="ER12" i="6"/>
  <c r="ER11" i="6"/>
  <c r="ER10" i="6"/>
  <c r="ER9" i="6"/>
  <c r="ER8" i="6"/>
  <c r="ER7" i="6"/>
  <c r="ER6" i="6"/>
  <c r="ER5" i="6"/>
  <c r="ER4" i="6"/>
  <c r="ER3" i="6"/>
  <c r="ER37" i="6" s="1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DG36" i="6"/>
  <c r="DG35" i="6"/>
  <c r="DG34" i="6"/>
  <c r="DG33" i="6"/>
  <c r="DG32" i="6"/>
  <c r="DG31" i="6"/>
  <c r="DG30" i="6"/>
  <c r="DG29" i="6"/>
  <c r="DG28" i="6"/>
  <c r="DG27" i="6"/>
  <c r="DG26" i="6"/>
  <c r="DG25" i="6"/>
  <c r="DG24" i="6"/>
  <c r="DG23" i="6"/>
  <c r="DG22" i="6"/>
  <c r="DG21" i="6"/>
  <c r="DG20" i="6"/>
  <c r="DG19" i="6"/>
  <c r="DG18" i="6"/>
  <c r="DG17" i="6"/>
  <c r="DG16" i="6"/>
  <c r="DG15" i="6"/>
  <c r="DG14" i="6"/>
  <c r="DG13" i="6"/>
  <c r="DG12" i="6"/>
  <c r="DG11" i="6"/>
  <c r="DG10" i="6"/>
  <c r="DG9" i="6"/>
  <c r="DG8" i="6"/>
  <c r="DG7" i="6"/>
  <c r="DG6" i="6"/>
  <c r="DG5" i="6"/>
  <c r="DG4" i="6"/>
  <c r="DG3" i="6"/>
  <c r="DG37" i="6" s="1"/>
  <c r="BU37" i="6"/>
  <c r="BT37" i="6"/>
  <c r="BS37" i="6"/>
  <c r="BR37" i="6"/>
  <c r="BQ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BV36" i="6"/>
  <c r="BV35" i="6"/>
  <c r="BV34" i="6"/>
  <c r="BV33" i="6"/>
  <c r="BV32" i="6"/>
  <c r="BV31" i="6"/>
  <c r="BV30" i="6"/>
  <c r="BV29" i="6"/>
  <c r="BV28" i="6"/>
  <c r="BV27" i="6"/>
  <c r="BV26" i="6"/>
  <c r="BV25" i="6"/>
  <c r="BV24" i="6"/>
  <c r="BV23" i="6"/>
  <c r="BV22" i="6"/>
  <c r="BV21" i="6"/>
  <c r="BV20" i="6"/>
  <c r="BV19" i="6"/>
  <c r="BV18" i="6"/>
  <c r="BV17" i="6"/>
  <c r="BV16" i="6"/>
  <c r="BV15" i="6"/>
  <c r="BV14" i="6"/>
  <c r="BV13" i="6"/>
  <c r="BV12" i="6"/>
  <c r="BV11" i="6"/>
  <c r="BV10" i="6"/>
  <c r="BV9" i="6"/>
  <c r="BV8" i="6"/>
  <c r="BV7" i="6"/>
  <c r="BV6" i="6"/>
  <c r="BV5" i="6"/>
  <c r="BV4" i="6"/>
  <c r="BV3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C37" i="6"/>
  <c r="AK4" i="6"/>
  <c r="AK5" i="6"/>
  <c r="AK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" i="6"/>
  <c r="FI138" i="5" l="1"/>
  <c r="FI139" i="5" s="1"/>
  <c r="FI74" i="5"/>
  <c r="FI103" i="5" s="1"/>
  <c r="FI104" i="5" s="1"/>
  <c r="FI68" i="5"/>
  <c r="FI69" i="5" s="1"/>
  <c r="FI33" i="5"/>
  <c r="FI34" i="5" s="1"/>
  <c r="ER37" i="10"/>
  <c r="DG37" i="10"/>
  <c r="BV37" i="10"/>
  <c r="ER37" i="9"/>
  <c r="DG37" i="9"/>
  <c r="BV37" i="9"/>
  <c r="ER37" i="8"/>
  <c r="DG37" i="8"/>
  <c r="BV37" i="8"/>
  <c r="ER37" i="7"/>
  <c r="DG37" i="7"/>
  <c r="BV37" i="7"/>
  <c r="GC37" i="6"/>
  <c r="BV37" i="6"/>
</calcChain>
</file>

<file path=xl/sharedStrings.xml><?xml version="1.0" encoding="utf-8"?>
<sst xmlns="http://schemas.openxmlformats.org/spreadsheetml/2006/main" count="1380" uniqueCount="49">
  <si>
    <t>O/D</t>
  </si>
  <si>
    <t>TOTAL</t>
  </si>
  <si>
    <t>AUTOS 2021</t>
  </si>
  <si>
    <t>BICICLETAS 2021</t>
  </si>
  <si>
    <t>MOTOS 2021</t>
  </si>
  <si>
    <t>CAMIONES 2021</t>
  </si>
  <si>
    <t>AUTOS 2025</t>
  </si>
  <si>
    <t>AUTOS 2030</t>
  </si>
  <si>
    <t>AUTOS 2035</t>
  </si>
  <si>
    <t>AUTOS 2045</t>
  </si>
  <si>
    <t>BICICLETAS 2025</t>
  </si>
  <si>
    <t>BICICLETAS 2030</t>
  </si>
  <si>
    <t>BICICLETAS 2035</t>
  </si>
  <si>
    <t>BICICLETAS 2045</t>
  </si>
  <si>
    <t>MOTOS 2025</t>
  </si>
  <si>
    <t>MOTOS 2030</t>
  </si>
  <si>
    <t>MOTOS 2035</t>
  </si>
  <si>
    <t>MOTOS 2045</t>
  </si>
  <si>
    <t>CAMIONES 2025</t>
  </si>
  <si>
    <t>CAMIONES 2030</t>
  </si>
  <si>
    <t>CAMIONES 2035</t>
  </si>
  <si>
    <t>CAMIONES 2045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</si>
  <si>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</si>
  <si>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</si>
  <si>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</si>
  <si>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</si>
  <si>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</si>
  <si>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</si>
  <si>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</si>
  <si>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</si>
  <si>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</si>
  <si>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</si>
  <si>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</si>
  <si>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</si>
  <si>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</si>
  <si>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14'</t>
  </si>
  <si>
    <t>15'</t>
  </si>
  <si>
    <t>16'</t>
  </si>
  <si>
    <t>17'</t>
  </si>
  <si>
    <t>PEATONES 2021 SIN PROYECTO</t>
  </si>
  <si>
    <t>PEATONES 2025 SIN PROYECTO</t>
  </si>
  <si>
    <t>PEATONES 2030 SIN PROYECTO</t>
  </si>
  <si>
    <t>PEATONES 2035 SIN PROYECTO</t>
  </si>
  <si>
    <t>PEATONES 2045 SIN PROYECTO</t>
  </si>
  <si>
    <t>PEATONES 2021 CON PROYECTO</t>
  </si>
  <si>
    <t>PEATONES 2025 CON PROYECTO</t>
  </si>
  <si>
    <t>PEATONES 2030 CON PROYECTO</t>
  </si>
  <si>
    <t>PEATONES 2035 CON PROYECTO</t>
  </si>
  <si>
    <t>PEATONES 2045 CON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</si>
</sst>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left"/>
    </xf>
    <xf numFmtId="1" fontId="1" fillId="2" borderId="2" xfId="0" applyNumberFormat="1" applyFont="1" applyFill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4" borderId="3" xfId="0" applyFill="1" applyBorder="1"/>
    <xf numFmtId="164" fontId="0" fillId="0" borderId="0" xfId="0" applyNumberFormat="1"/>
    <xf numFmtId="2" fontId="0" fillId="4" borderId="4" xfId="0" applyNumberFormat="1" applyFill="1" applyBorder="1"/>
    <xf numFmtId="1" fontId="3" fillId="0" borderId="3" xfId="0" applyNumberFormat="1" applyFont="1" applyBorder="1" applyAlignment="1">
      <alignment horizontal="center"/>
    </xf>
    <xf numFmtId="1" fontId="0" fillId="4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45126-69D0-4BA4-9B33-BE5DA8138B2C}">
  <dimension ref="B1:FI139"/>
  <sheetViews>
    <sheetView workbookViewId="0"/>
  </sheetViews>
  <sheetFormatPr baseColWidth="10" defaultRowHeight="15" x14ac:dyDescent="0.25"/>
  <cols>
    <col min="1" max="1" width="7.7109375" customWidth="1"/>
    <col min="2" max="2" width="6.5703125" bestFit="1" customWidth="1"/>
    <col min="3" max="5" width="5" bestFit="1" customWidth="1"/>
    <col min="6" max="6" width="3" bestFit="1" customWidth="1"/>
    <col min="7" max="8" width="4" bestFit="1" customWidth="1"/>
    <col min="9" max="9" width="3" bestFit="1" customWidth="1"/>
    <col min="10" max="10" width="4" bestFit="1" customWidth="1"/>
    <col min="11" max="11" width="2" bestFit="1" customWidth="1"/>
    <col min="12" max="17" width="3" bestFit="1" customWidth="1"/>
    <col min="18" max="18" width="4" bestFit="1" customWidth="1"/>
    <col min="19" max="20" width="3" bestFit="1" customWidth="1"/>
    <col min="21" max="22" width="4" bestFit="1" customWidth="1"/>
    <col min="23" max="23" width="3" bestFit="1" customWidth="1"/>
    <col min="24" max="24" width="4" bestFit="1" customWidth="1"/>
    <col min="25" max="26" width="3" bestFit="1" customWidth="1"/>
    <col min="27" max="28" width="4" bestFit="1" customWidth="1"/>
    <col min="29" max="32" width="3" bestFit="1" customWidth="1"/>
    <col min="33" max="33" width="6.5703125" bestFit="1" customWidth="1"/>
    <col min="34" max="34" width="8.28515625" customWidth="1"/>
    <col min="35" max="35" width="6.5703125" bestFit="1" customWidth="1"/>
    <col min="36" max="36" width="4" bestFit="1" customWidth="1"/>
    <col min="37" max="37" width="3" bestFit="1" customWidth="1"/>
    <col min="38" max="38" width="4" bestFit="1" customWidth="1"/>
    <col min="39" max="39" width="3" bestFit="1" customWidth="1"/>
    <col min="40" max="41" width="4" bestFit="1" customWidth="1"/>
    <col min="42" max="42" width="3" bestFit="1" customWidth="1"/>
    <col min="43" max="43" width="4" bestFit="1" customWidth="1"/>
    <col min="44" max="44" width="2" bestFit="1" customWidth="1"/>
    <col min="45" max="50" width="3" bestFit="1" customWidth="1"/>
    <col min="51" max="51" width="4" bestFit="1" customWidth="1"/>
    <col min="52" max="53" width="3" bestFit="1" customWidth="1"/>
    <col min="54" max="55" width="4" bestFit="1" customWidth="1"/>
    <col min="56" max="56" width="3" bestFit="1" customWidth="1"/>
    <col min="57" max="57" width="4" bestFit="1" customWidth="1"/>
    <col min="58" max="59" width="3" bestFit="1" customWidth="1"/>
    <col min="60" max="61" width="4" bestFit="1" customWidth="1"/>
    <col min="62" max="65" width="3" bestFit="1" customWidth="1"/>
    <col min="66" max="66" width="6.5703125" bestFit="1" customWidth="1"/>
    <col min="67" max="67" width="8.140625" customWidth="1"/>
    <col min="68" max="68" width="6.5703125" bestFit="1" customWidth="1"/>
    <col min="69" max="69" width="4" bestFit="1" customWidth="1"/>
    <col min="70" max="70" width="3" bestFit="1" customWidth="1"/>
    <col min="71" max="71" width="4" bestFit="1" customWidth="1"/>
    <col min="72" max="72" width="3" bestFit="1" customWidth="1"/>
    <col min="73" max="74" width="4" bestFit="1" customWidth="1"/>
    <col min="75" max="75" width="3" bestFit="1" customWidth="1"/>
    <col min="76" max="76" width="4" bestFit="1" customWidth="1"/>
    <col min="77" max="77" width="2" bestFit="1" customWidth="1"/>
    <col min="78" max="83" width="3" bestFit="1" customWidth="1"/>
    <col min="84" max="84" width="4" bestFit="1" customWidth="1"/>
    <col min="85" max="86" width="3" bestFit="1" customWidth="1"/>
    <col min="87" max="88" width="4" bestFit="1" customWidth="1"/>
    <col min="89" max="89" width="3" bestFit="1" customWidth="1"/>
    <col min="90" max="90" width="4" bestFit="1" customWidth="1"/>
    <col min="91" max="92" width="3" bestFit="1" customWidth="1"/>
    <col min="93" max="94" width="4" bestFit="1" customWidth="1"/>
    <col min="95" max="98" width="3" bestFit="1" customWidth="1"/>
    <col min="99" max="99" width="6.5703125" bestFit="1" customWidth="1"/>
    <col min="101" max="101" width="6.5703125" bestFit="1" customWidth="1"/>
    <col min="102" max="102" width="5" bestFit="1" customWidth="1"/>
    <col min="103" max="103" width="3" bestFit="1" customWidth="1"/>
    <col min="104" max="104" width="4" bestFit="1" customWidth="1"/>
    <col min="105" max="105" width="3" bestFit="1" customWidth="1"/>
    <col min="106" max="107" width="4" bestFit="1" customWidth="1"/>
    <col min="108" max="108" width="3" bestFit="1" customWidth="1"/>
    <col min="109" max="109" width="4" bestFit="1" customWidth="1"/>
    <col min="110" max="110" width="2" bestFit="1" customWidth="1"/>
    <col min="111" max="116" width="3" bestFit="1" customWidth="1"/>
    <col min="117" max="117" width="4" bestFit="1" customWidth="1"/>
    <col min="118" max="119" width="3" bestFit="1" customWidth="1"/>
    <col min="120" max="121" width="4" bestFit="1" customWidth="1"/>
    <col min="122" max="122" width="3" bestFit="1" customWidth="1"/>
    <col min="123" max="123" width="4" bestFit="1" customWidth="1"/>
    <col min="124" max="125" width="3" bestFit="1" customWidth="1"/>
    <col min="126" max="127" width="4" bestFit="1" customWidth="1"/>
    <col min="128" max="131" width="3" bestFit="1" customWidth="1"/>
    <col min="132" max="132" width="6.5703125" bestFit="1" customWidth="1"/>
    <col min="134" max="134" width="6.5703125" bestFit="1" customWidth="1"/>
    <col min="135" max="135" width="5" bestFit="1" customWidth="1"/>
    <col min="136" max="136" width="3" bestFit="1" customWidth="1"/>
    <col min="137" max="140" width="4" bestFit="1" customWidth="1"/>
    <col min="141" max="141" width="3" bestFit="1" customWidth="1"/>
    <col min="142" max="142" width="4" bestFit="1" customWidth="1"/>
    <col min="143" max="143" width="2" bestFit="1" customWidth="1"/>
    <col min="144" max="144" width="3" bestFit="1" customWidth="1"/>
    <col min="145" max="145" width="4" bestFit="1" customWidth="1"/>
    <col min="146" max="148" width="3" bestFit="1" customWidth="1"/>
    <col min="149" max="150" width="4" bestFit="1" customWidth="1"/>
    <col min="151" max="152" width="3" bestFit="1" customWidth="1"/>
    <col min="153" max="154" width="4" bestFit="1" customWidth="1"/>
    <col min="155" max="155" width="3" bestFit="1" customWidth="1"/>
    <col min="156" max="156" width="4" bestFit="1" customWidth="1"/>
    <col min="157" max="158" width="3" bestFit="1" customWidth="1"/>
    <col min="159" max="160" width="4" bestFit="1" customWidth="1"/>
    <col min="161" max="164" width="3" bestFit="1" customWidth="1"/>
    <col min="165" max="165" width="6.5703125" bestFit="1" customWidth="1"/>
  </cols>
  <sheetData>
    <row r="1" spans="2:165" x14ac:dyDescent="0.25"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I1" s="6" t="s">
        <v>6</v>
      </c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P1" s="6" t="s">
        <v>7</v>
      </c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W1" s="6" t="s">
        <v>8</v>
      </c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D1" s="6" t="s">
        <v>9</v>
      </c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</row>
    <row r="2" spans="2:165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 t="s">
        <v>1</v>
      </c>
      <c r="AI2" s="3" t="s">
        <v>0</v>
      </c>
      <c r="AJ2" s="3">
        <v>1</v>
      </c>
      <c r="AK2" s="3">
        <v>2</v>
      </c>
      <c r="AL2" s="3">
        <v>3</v>
      </c>
      <c r="AM2" s="3">
        <v>4</v>
      </c>
      <c r="AN2" s="3">
        <v>5</v>
      </c>
      <c r="AO2" s="3">
        <v>6</v>
      </c>
      <c r="AP2" s="3">
        <v>7</v>
      </c>
      <c r="AQ2" s="3">
        <v>8</v>
      </c>
      <c r="AR2" s="3">
        <v>9</v>
      </c>
      <c r="AS2" s="3">
        <v>10</v>
      </c>
      <c r="AT2" s="3">
        <v>11</v>
      </c>
      <c r="AU2" s="3">
        <v>12</v>
      </c>
      <c r="AV2" s="3">
        <v>13</v>
      </c>
      <c r="AW2" s="3">
        <v>14</v>
      </c>
      <c r="AX2" s="3">
        <v>15</v>
      </c>
      <c r="AY2" s="3">
        <v>16</v>
      </c>
      <c r="AZ2" s="3">
        <v>17</v>
      </c>
      <c r="BA2" s="3">
        <v>18</v>
      </c>
      <c r="BB2" s="3">
        <v>19</v>
      </c>
      <c r="BC2" s="3">
        <v>20</v>
      </c>
      <c r="BD2" s="3">
        <v>21</v>
      </c>
      <c r="BE2" s="3">
        <v>22</v>
      </c>
      <c r="BF2" s="3">
        <v>23</v>
      </c>
      <c r="BG2" s="3">
        <v>24</v>
      </c>
      <c r="BH2" s="3">
        <v>25</v>
      </c>
      <c r="BI2" s="3">
        <v>26</v>
      </c>
      <c r="BJ2" s="3">
        <v>27</v>
      </c>
      <c r="BK2" s="3">
        <v>28</v>
      </c>
      <c r="BL2" s="3">
        <v>29</v>
      </c>
      <c r="BM2" s="3">
        <v>30</v>
      </c>
      <c r="BN2" s="3" t="s">
        <v>1</v>
      </c>
      <c r="BP2" s="3" t="s">
        <v>0</v>
      </c>
      <c r="BQ2" s="3">
        <v>1</v>
      </c>
      <c r="BR2" s="3">
        <v>2</v>
      </c>
      <c r="BS2" s="3">
        <v>3</v>
      </c>
      <c r="BT2" s="3">
        <v>4</v>
      </c>
      <c r="BU2" s="3">
        <v>5</v>
      </c>
      <c r="BV2" s="3">
        <v>6</v>
      </c>
      <c r="BW2" s="3">
        <v>7</v>
      </c>
      <c r="BX2" s="3">
        <v>8</v>
      </c>
      <c r="BY2" s="3">
        <v>9</v>
      </c>
      <c r="BZ2" s="3">
        <v>10</v>
      </c>
      <c r="CA2" s="3">
        <v>11</v>
      </c>
      <c r="CB2" s="3">
        <v>12</v>
      </c>
      <c r="CC2" s="3">
        <v>13</v>
      </c>
      <c r="CD2" s="3">
        <v>14</v>
      </c>
      <c r="CE2" s="3">
        <v>15</v>
      </c>
      <c r="CF2" s="3">
        <v>16</v>
      </c>
      <c r="CG2" s="3">
        <v>17</v>
      </c>
      <c r="CH2" s="3">
        <v>18</v>
      </c>
      <c r="CI2" s="3">
        <v>19</v>
      </c>
      <c r="CJ2" s="3">
        <v>20</v>
      </c>
      <c r="CK2" s="3">
        <v>21</v>
      </c>
      <c r="CL2" s="3">
        <v>22</v>
      </c>
      <c r="CM2" s="3">
        <v>23</v>
      </c>
      <c r="CN2" s="3">
        <v>24</v>
      </c>
      <c r="CO2" s="3">
        <v>25</v>
      </c>
      <c r="CP2" s="3">
        <v>26</v>
      </c>
      <c r="CQ2" s="3">
        <v>27</v>
      </c>
      <c r="CR2" s="3">
        <v>28</v>
      </c>
      <c r="CS2" s="3">
        <v>29</v>
      </c>
      <c r="CT2" s="3">
        <v>30</v>
      </c>
      <c r="CU2" s="3" t="s">
        <v>1</v>
      </c>
      <c r="CW2" s="3" t="s">
        <v>0</v>
      </c>
      <c r="CX2" s="3">
        <v>1</v>
      </c>
      <c r="CY2" s="3">
        <v>2</v>
      </c>
      <c r="CZ2" s="3">
        <v>3</v>
      </c>
      <c r="DA2" s="3">
        <v>4</v>
      </c>
      <c r="DB2" s="3">
        <v>5</v>
      </c>
      <c r="DC2" s="3">
        <v>6</v>
      </c>
      <c r="DD2" s="3">
        <v>7</v>
      </c>
      <c r="DE2" s="3">
        <v>8</v>
      </c>
      <c r="DF2" s="3">
        <v>9</v>
      </c>
      <c r="DG2" s="3">
        <v>10</v>
      </c>
      <c r="DH2" s="3">
        <v>11</v>
      </c>
      <c r="DI2" s="3">
        <v>12</v>
      </c>
      <c r="DJ2" s="3">
        <v>13</v>
      </c>
      <c r="DK2" s="3">
        <v>14</v>
      </c>
      <c r="DL2" s="3">
        <v>15</v>
      </c>
      <c r="DM2" s="3">
        <v>16</v>
      </c>
      <c r="DN2" s="3">
        <v>17</v>
      </c>
      <c r="DO2" s="3">
        <v>18</v>
      </c>
      <c r="DP2" s="3">
        <v>19</v>
      </c>
      <c r="DQ2" s="3">
        <v>20</v>
      </c>
      <c r="DR2" s="3">
        <v>21</v>
      </c>
      <c r="DS2" s="3">
        <v>22</v>
      </c>
      <c r="DT2" s="3">
        <v>23</v>
      </c>
      <c r="DU2" s="3">
        <v>24</v>
      </c>
      <c r="DV2" s="3">
        <v>25</v>
      </c>
      <c r="DW2" s="3">
        <v>26</v>
      </c>
      <c r="DX2" s="3">
        <v>27</v>
      </c>
      <c r="DY2" s="3">
        <v>28</v>
      </c>
      <c r="DZ2" s="3">
        <v>29</v>
      </c>
      <c r="EA2" s="3">
        <v>30</v>
      </c>
      <c r="EB2" s="3" t="s">
        <v>1</v>
      </c>
      <c r="ED2" s="3" t="s">
        <v>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 t="s">
        <v>1</v>
      </c>
    </row>
    <row r="3" spans="2:165" x14ac:dyDescent="0.25">
      <c r="B3" s="2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24</v>
      </c>
      <c r="I3" s="1">
        <v>0</v>
      </c>
      <c r="J3" s="1">
        <v>2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19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45</v>
      </c>
      <c r="AI3" s="2">
        <v>1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25.8</v>
      </c>
      <c r="AP3" s="1">
        <v>0</v>
      </c>
      <c r="AQ3" s="1">
        <v>2.15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20.425000000000001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48.375</v>
      </c>
      <c r="BP3" s="2">
        <v>1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27.768000000000001</v>
      </c>
      <c r="BW3" s="1">
        <v>0</v>
      </c>
      <c r="BX3" s="1">
        <v>2.3140000000000001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21.983000000000001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52.064999999999998</v>
      </c>
      <c r="CW3" s="2">
        <v>1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29.712</v>
      </c>
      <c r="DD3" s="1">
        <v>0</v>
      </c>
      <c r="DE3" s="1">
        <v>2.476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23.521999999999998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55.71</v>
      </c>
      <c r="ED3" s="2">
        <v>1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33.695999999999998</v>
      </c>
      <c r="EK3" s="1">
        <v>0</v>
      </c>
      <c r="EL3" s="1">
        <v>2.8079999999999998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26.675999999999998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63.179999999999993</v>
      </c>
    </row>
    <row r="4" spans="2:165" x14ac:dyDescent="0.25">
      <c r="B4" s="2">
        <v>2</v>
      </c>
      <c r="C4" s="1">
        <v>39</v>
      </c>
      <c r="D4" s="1">
        <v>0</v>
      </c>
      <c r="E4" s="1">
        <v>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68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112</v>
      </c>
      <c r="AI4" s="2">
        <v>2</v>
      </c>
      <c r="AJ4" s="1">
        <v>41.924999999999997</v>
      </c>
      <c r="AK4" s="1">
        <v>0</v>
      </c>
      <c r="AL4" s="1">
        <v>5.375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73.099999999999994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120.39999999999999</v>
      </c>
      <c r="BP4" s="2">
        <v>2</v>
      </c>
      <c r="BQ4" s="1">
        <v>45.122999999999998</v>
      </c>
      <c r="BR4" s="1">
        <v>0</v>
      </c>
      <c r="BS4" s="1">
        <v>5.7850000000000001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78.676000000000002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129.584</v>
      </c>
      <c r="CW4" s="2">
        <v>2</v>
      </c>
      <c r="CX4" s="1">
        <v>48.281999999999996</v>
      </c>
      <c r="CY4" s="1">
        <v>0</v>
      </c>
      <c r="CZ4" s="1">
        <v>6.19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84.183999999999997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138.65600000000001</v>
      </c>
      <c r="ED4" s="2">
        <v>2</v>
      </c>
      <c r="EE4" s="1">
        <v>54.756</v>
      </c>
      <c r="EF4" s="1">
        <v>0</v>
      </c>
      <c r="EG4" s="1">
        <v>7.02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95.471999999999994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157.24799999999999</v>
      </c>
    </row>
    <row r="5" spans="2:165" x14ac:dyDescent="0.25">
      <c r="B5" s="2">
        <v>3</v>
      </c>
      <c r="C5" s="1">
        <v>19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74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19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112</v>
      </c>
      <c r="AI5" s="2">
        <v>3</v>
      </c>
      <c r="AJ5" s="1">
        <v>20.425000000000001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79.55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20.425000000000001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120.39999999999999</v>
      </c>
      <c r="BP5" s="2">
        <v>3</v>
      </c>
      <c r="BQ5" s="1">
        <v>21.983000000000001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85.617999999999995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21.983000000000001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129.584</v>
      </c>
      <c r="CW5" s="2">
        <v>3</v>
      </c>
      <c r="CX5" s="1">
        <v>23.521999999999998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91.611999999999995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23.521999999999998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138.65599999999998</v>
      </c>
      <c r="ED5" s="2">
        <v>3</v>
      </c>
      <c r="EE5" s="1">
        <v>26.675999999999998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103.896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26.675999999999998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157.24799999999999</v>
      </c>
    </row>
    <row r="6" spans="2:165" x14ac:dyDescent="0.25">
      <c r="B6" s="2">
        <v>4</v>
      </c>
      <c r="C6" s="1">
        <v>12</v>
      </c>
      <c r="D6" s="1">
        <v>0</v>
      </c>
      <c r="E6" s="1">
        <v>0</v>
      </c>
      <c r="F6" s="1">
        <v>0</v>
      </c>
      <c r="G6" s="1">
        <v>109</v>
      </c>
      <c r="H6" s="1">
        <v>149</v>
      </c>
      <c r="I6" s="1">
        <v>4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33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</v>
      </c>
      <c r="AA6" s="1">
        <v>0</v>
      </c>
      <c r="AB6" s="1">
        <v>4</v>
      </c>
      <c r="AC6" s="1">
        <v>0</v>
      </c>
      <c r="AD6" s="1">
        <v>0</v>
      </c>
      <c r="AE6" s="1">
        <v>0</v>
      </c>
      <c r="AF6" s="1">
        <v>0</v>
      </c>
      <c r="AG6" s="1">
        <v>319</v>
      </c>
      <c r="AI6" s="2">
        <v>4</v>
      </c>
      <c r="AJ6" s="1">
        <v>12.9</v>
      </c>
      <c r="AK6" s="1">
        <v>0</v>
      </c>
      <c r="AL6" s="1">
        <v>0</v>
      </c>
      <c r="AM6" s="1">
        <v>0</v>
      </c>
      <c r="AN6" s="1">
        <v>117.175</v>
      </c>
      <c r="AO6" s="1">
        <v>160.17500000000001</v>
      </c>
      <c r="AP6" s="1">
        <v>4.3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35.475000000000001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8.6</v>
      </c>
      <c r="BH6" s="1">
        <v>0</v>
      </c>
      <c r="BI6" s="1">
        <v>4.3</v>
      </c>
      <c r="BJ6" s="1">
        <v>0</v>
      </c>
      <c r="BK6" s="1">
        <v>0</v>
      </c>
      <c r="BL6" s="1">
        <v>0</v>
      </c>
      <c r="BM6" s="1">
        <v>0</v>
      </c>
      <c r="BN6" s="1">
        <v>342.92500000000007</v>
      </c>
      <c r="BP6" s="2">
        <v>4</v>
      </c>
      <c r="BQ6" s="1">
        <v>13.884</v>
      </c>
      <c r="BR6" s="1">
        <v>0</v>
      </c>
      <c r="BS6" s="1">
        <v>0</v>
      </c>
      <c r="BT6" s="1">
        <v>0</v>
      </c>
      <c r="BU6" s="1">
        <v>126.113</v>
      </c>
      <c r="BV6" s="1">
        <v>172.393</v>
      </c>
      <c r="BW6" s="1">
        <v>4.6280000000000001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38.180999999999997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9.2560000000000002</v>
      </c>
      <c r="CO6" s="1">
        <v>0</v>
      </c>
      <c r="CP6" s="1">
        <v>4.6280000000000001</v>
      </c>
      <c r="CQ6" s="1">
        <v>0</v>
      </c>
      <c r="CR6" s="1">
        <v>0</v>
      </c>
      <c r="CS6" s="1">
        <v>0</v>
      </c>
      <c r="CT6" s="1">
        <v>0</v>
      </c>
      <c r="CU6" s="1">
        <v>369.08299999999991</v>
      </c>
      <c r="CW6" s="2">
        <v>4</v>
      </c>
      <c r="CX6" s="1">
        <v>14.856</v>
      </c>
      <c r="CY6" s="1">
        <v>0</v>
      </c>
      <c r="CZ6" s="1">
        <v>0</v>
      </c>
      <c r="DA6" s="1">
        <v>0</v>
      </c>
      <c r="DB6" s="1">
        <v>134.94200000000001</v>
      </c>
      <c r="DC6" s="1">
        <v>184.46199999999999</v>
      </c>
      <c r="DD6" s="1">
        <v>4.952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40.853999999999999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9.9039999999999999</v>
      </c>
      <c r="DV6" s="1">
        <v>0</v>
      </c>
      <c r="DW6" s="1">
        <v>4.952</v>
      </c>
      <c r="DX6" s="1">
        <v>0</v>
      </c>
      <c r="DY6" s="1">
        <v>0</v>
      </c>
      <c r="DZ6" s="1">
        <v>0</v>
      </c>
      <c r="EA6" s="1">
        <v>0</v>
      </c>
      <c r="EB6" s="1">
        <v>394.92199999999997</v>
      </c>
      <c r="ED6" s="2">
        <v>4</v>
      </c>
      <c r="EE6" s="1">
        <v>16.847999999999999</v>
      </c>
      <c r="EF6" s="1">
        <v>0</v>
      </c>
      <c r="EG6" s="1">
        <v>0</v>
      </c>
      <c r="EH6" s="1">
        <v>0</v>
      </c>
      <c r="EI6" s="1">
        <v>153.036</v>
      </c>
      <c r="EJ6" s="1">
        <v>209.196</v>
      </c>
      <c r="EK6" s="1">
        <v>5.6159999999999997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46.332000000000001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11.231999999999999</v>
      </c>
      <c r="FC6" s="1">
        <v>0</v>
      </c>
      <c r="FD6" s="1">
        <v>5.6159999999999997</v>
      </c>
      <c r="FE6" s="1">
        <v>0</v>
      </c>
      <c r="FF6" s="1">
        <v>0</v>
      </c>
      <c r="FG6" s="1">
        <v>0</v>
      </c>
      <c r="FH6" s="1">
        <v>0</v>
      </c>
      <c r="FI6" s="1">
        <v>447.87599999999998</v>
      </c>
    </row>
    <row r="7" spans="2:165" x14ac:dyDescent="0.25">
      <c r="B7" s="2">
        <v>5</v>
      </c>
      <c r="C7" s="1">
        <v>13</v>
      </c>
      <c r="D7" s="1">
        <v>0</v>
      </c>
      <c r="E7" s="1">
        <v>1</v>
      </c>
      <c r="F7" s="1">
        <v>20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40</v>
      </c>
      <c r="R7" s="1">
        <v>46</v>
      </c>
      <c r="S7" s="1">
        <v>0</v>
      </c>
      <c r="T7" s="1">
        <v>0</v>
      </c>
      <c r="U7" s="1">
        <v>0</v>
      </c>
      <c r="V7" s="1">
        <v>0</v>
      </c>
      <c r="W7" s="1">
        <v>2</v>
      </c>
      <c r="X7" s="1">
        <v>0</v>
      </c>
      <c r="Y7" s="1">
        <v>0</v>
      </c>
      <c r="Z7" s="1">
        <v>0</v>
      </c>
      <c r="AA7" s="1">
        <v>0</v>
      </c>
      <c r="AB7" s="1">
        <v>2</v>
      </c>
      <c r="AC7" s="1">
        <v>0</v>
      </c>
      <c r="AD7" s="1">
        <v>0</v>
      </c>
      <c r="AE7" s="1">
        <v>0</v>
      </c>
      <c r="AF7" s="1">
        <v>0</v>
      </c>
      <c r="AG7" s="1">
        <v>124</v>
      </c>
      <c r="AI7" s="2">
        <v>5</v>
      </c>
      <c r="AJ7" s="1">
        <v>13.975</v>
      </c>
      <c r="AK7" s="1">
        <v>0</v>
      </c>
      <c r="AL7" s="1">
        <v>1.075</v>
      </c>
      <c r="AM7" s="1">
        <v>21.5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43</v>
      </c>
      <c r="AY7" s="1">
        <v>49.45</v>
      </c>
      <c r="AZ7" s="1">
        <v>0</v>
      </c>
      <c r="BA7" s="1">
        <v>0</v>
      </c>
      <c r="BB7" s="1">
        <v>0</v>
      </c>
      <c r="BC7" s="1">
        <v>0</v>
      </c>
      <c r="BD7" s="1">
        <v>2.15</v>
      </c>
      <c r="BE7" s="1">
        <v>0</v>
      </c>
      <c r="BF7" s="1">
        <v>0</v>
      </c>
      <c r="BG7" s="1">
        <v>0</v>
      </c>
      <c r="BH7" s="1">
        <v>0</v>
      </c>
      <c r="BI7" s="1">
        <v>2.15</v>
      </c>
      <c r="BJ7" s="1">
        <v>0</v>
      </c>
      <c r="BK7" s="1">
        <v>0</v>
      </c>
      <c r="BL7" s="1">
        <v>0</v>
      </c>
      <c r="BM7" s="1">
        <v>0</v>
      </c>
      <c r="BN7" s="1">
        <v>133.30000000000001</v>
      </c>
      <c r="BP7" s="2">
        <v>5</v>
      </c>
      <c r="BQ7" s="1">
        <v>15.041</v>
      </c>
      <c r="BR7" s="1">
        <v>0</v>
      </c>
      <c r="BS7" s="1">
        <v>1.157</v>
      </c>
      <c r="BT7" s="1">
        <v>23.14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46.28</v>
      </c>
      <c r="CF7" s="1">
        <v>53.222000000000001</v>
      </c>
      <c r="CG7" s="1">
        <v>0</v>
      </c>
      <c r="CH7" s="1">
        <v>0</v>
      </c>
      <c r="CI7" s="1">
        <v>0</v>
      </c>
      <c r="CJ7" s="1">
        <v>0</v>
      </c>
      <c r="CK7" s="1">
        <v>2.3140000000000001</v>
      </c>
      <c r="CL7" s="1">
        <v>0</v>
      </c>
      <c r="CM7" s="1">
        <v>0</v>
      </c>
      <c r="CN7" s="1">
        <v>0</v>
      </c>
      <c r="CO7" s="1">
        <v>0</v>
      </c>
      <c r="CP7" s="1">
        <v>2.3140000000000001</v>
      </c>
      <c r="CQ7" s="1">
        <v>0</v>
      </c>
      <c r="CR7" s="1">
        <v>0</v>
      </c>
      <c r="CS7" s="1">
        <v>0</v>
      </c>
      <c r="CT7" s="1">
        <v>0</v>
      </c>
      <c r="CU7" s="1">
        <v>143.46799999999999</v>
      </c>
      <c r="CW7" s="2">
        <v>5</v>
      </c>
      <c r="CX7" s="1">
        <v>16.094000000000001</v>
      </c>
      <c r="CY7" s="1">
        <v>0</v>
      </c>
      <c r="CZ7" s="1">
        <v>1.238</v>
      </c>
      <c r="DA7" s="1">
        <v>24.76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49.52</v>
      </c>
      <c r="DM7" s="1">
        <v>56.948</v>
      </c>
      <c r="DN7" s="1">
        <v>0</v>
      </c>
      <c r="DO7" s="1">
        <v>0</v>
      </c>
      <c r="DP7" s="1">
        <v>0</v>
      </c>
      <c r="DQ7" s="1">
        <v>0</v>
      </c>
      <c r="DR7" s="1">
        <v>2.476</v>
      </c>
      <c r="DS7" s="1">
        <v>0</v>
      </c>
      <c r="DT7" s="1">
        <v>0</v>
      </c>
      <c r="DU7" s="1">
        <v>0</v>
      </c>
      <c r="DV7" s="1">
        <v>0</v>
      </c>
      <c r="DW7" s="1">
        <v>2.476</v>
      </c>
      <c r="DX7" s="1">
        <v>0</v>
      </c>
      <c r="DY7" s="1">
        <v>0</v>
      </c>
      <c r="DZ7" s="1">
        <v>0</v>
      </c>
      <c r="EA7" s="1">
        <v>0</v>
      </c>
      <c r="EB7" s="1">
        <v>153.512</v>
      </c>
      <c r="ED7" s="2">
        <v>5</v>
      </c>
      <c r="EE7" s="1">
        <v>18.251999999999999</v>
      </c>
      <c r="EF7" s="1">
        <v>0</v>
      </c>
      <c r="EG7" s="1">
        <v>1.4039999999999999</v>
      </c>
      <c r="EH7" s="1">
        <v>28.08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56.16</v>
      </c>
      <c r="ET7" s="1">
        <v>64.584000000000003</v>
      </c>
      <c r="EU7" s="1">
        <v>0</v>
      </c>
      <c r="EV7" s="1">
        <v>0</v>
      </c>
      <c r="EW7" s="1">
        <v>0</v>
      </c>
      <c r="EX7" s="1">
        <v>0</v>
      </c>
      <c r="EY7" s="1">
        <v>2.8079999999999998</v>
      </c>
      <c r="EZ7" s="1">
        <v>0</v>
      </c>
      <c r="FA7" s="1">
        <v>0</v>
      </c>
      <c r="FB7" s="1">
        <v>0</v>
      </c>
      <c r="FC7" s="1">
        <v>0</v>
      </c>
      <c r="FD7" s="1">
        <v>2.8079999999999998</v>
      </c>
      <c r="FE7" s="1">
        <v>0</v>
      </c>
      <c r="FF7" s="1">
        <v>0</v>
      </c>
      <c r="FG7" s="1">
        <v>0</v>
      </c>
      <c r="FH7" s="1">
        <v>0</v>
      </c>
      <c r="FI7" s="1">
        <v>174.09599999999998</v>
      </c>
    </row>
    <row r="8" spans="2:165" x14ac:dyDescent="0.25">
      <c r="B8" s="2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33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0</v>
      </c>
      <c r="AE8" s="1">
        <v>0</v>
      </c>
      <c r="AF8" s="1">
        <v>0</v>
      </c>
      <c r="AG8" s="1">
        <v>34</v>
      </c>
      <c r="AI8" s="2">
        <v>6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35.475000000000001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1.075</v>
      </c>
      <c r="BJ8" s="1">
        <v>0</v>
      </c>
      <c r="BK8" s="1">
        <v>0</v>
      </c>
      <c r="BL8" s="1">
        <v>0</v>
      </c>
      <c r="BM8" s="1">
        <v>0</v>
      </c>
      <c r="BN8" s="1">
        <v>36.550000000000004</v>
      </c>
      <c r="BP8" s="2">
        <v>6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38.180999999999997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1.157</v>
      </c>
      <c r="CQ8" s="1">
        <v>0</v>
      </c>
      <c r="CR8" s="1">
        <v>0</v>
      </c>
      <c r="CS8" s="1">
        <v>0</v>
      </c>
      <c r="CT8" s="1">
        <v>0</v>
      </c>
      <c r="CU8" s="1">
        <v>39.337999999999994</v>
      </c>
      <c r="CW8" s="2">
        <v>6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40.853999999999999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1.238</v>
      </c>
      <c r="DX8" s="1">
        <v>0</v>
      </c>
      <c r="DY8" s="1">
        <v>0</v>
      </c>
      <c r="DZ8" s="1">
        <v>0</v>
      </c>
      <c r="EA8" s="1">
        <v>0</v>
      </c>
      <c r="EB8" s="1">
        <v>42.091999999999999</v>
      </c>
      <c r="ED8" s="2">
        <v>6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46.332000000000001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1.4039999999999999</v>
      </c>
      <c r="FE8" s="1">
        <v>0</v>
      </c>
      <c r="FF8" s="1">
        <v>0</v>
      </c>
      <c r="FG8" s="1">
        <v>0</v>
      </c>
      <c r="FH8" s="1">
        <v>0</v>
      </c>
      <c r="FI8" s="1">
        <v>47.736000000000004</v>
      </c>
    </row>
    <row r="9" spans="2:165" x14ac:dyDescent="0.25">
      <c r="B9" s="2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1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I9" s="2">
        <v>7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1.075</v>
      </c>
      <c r="BJ9" s="1">
        <v>0</v>
      </c>
      <c r="BK9" s="1">
        <v>0</v>
      </c>
      <c r="BL9" s="1">
        <v>0</v>
      </c>
      <c r="BM9" s="1">
        <v>0</v>
      </c>
      <c r="BN9" s="1">
        <v>1.075</v>
      </c>
      <c r="BP9" s="2">
        <v>7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1.157</v>
      </c>
      <c r="CQ9" s="1">
        <v>0</v>
      </c>
      <c r="CR9" s="1">
        <v>0</v>
      </c>
      <c r="CS9" s="1">
        <v>0</v>
      </c>
      <c r="CT9" s="1">
        <v>0</v>
      </c>
      <c r="CU9" s="1">
        <v>1.157</v>
      </c>
      <c r="CW9" s="2">
        <v>7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1.238</v>
      </c>
      <c r="DX9" s="1">
        <v>0</v>
      </c>
      <c r="DY9" s="1">
        <v>0</v>
      </c>
      <c r="DZ9" s="1">
        <v>0</v>
      </c>
      <c r="EA9" s="1">
        <v>0</v>
      </c>
      <c r="EB9" s="1">
        <v>1.238</v>
      </c>
      <c r="ED9" s="2">
        <v>7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1.4039999999999999</v>
      </c>
      <c r="FE9" s="1">
        <v>0</v>
      </c>
      <c r="FF9" s="1">
        <v>0</v>
      </c>
      <c r="FG9" s="1">
        <v>0</v>
      </c>
      <c r="FH9" s="1">
        <v>0</v>
      </c>
      <c r="FI9" s="1">
        <v>1.4039999999999999</v>
      </c>
    </row>
    <row r="10" spans="2:165" x14ac:dyDescent="0.25">
      <c r="B10" s="2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I10" s="2">
        <v>8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P10" s="2">
        <v>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W10" s="2">
        <v>8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D10" s="2">
        <v>8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</row>
    <row r="11" spans="2:165" x14ac:dyDescent="0.25">
      <c r="B11" s="2">
        <v>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I11" s="2">
        <v>9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P11" s="2">
        <v>9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W11" s="2">
        <v>9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D11" s="2">
        <v>9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</row>
    <row r="12" spans="2:165" x14ac:dyDescent="0.25">
      <c r="B12" s="2">
        <v>10</v>
      </c>
      <c r="C12" s="1">
        <v>198</v>
      </c>
      <c r="D12" s="1">
        <v>1</v>
      </c>
      <c r="E12" s="1">
        <v>89</v>
      </c>
      <c r="F12" s="1">
        <v>0</v>
      </c>
      <c r="G12" s="1">
        <v>0</v>
      </c>
      <c r="H12" s="1">
        <v>0</v>
      </c>
      <c r="I12" s="1">
        <v>13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2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67</v>
      </c>
      <c r="AC12" s="1">
        <v>0</v>
      </c>
      <c r="AD12" s="1">
        <v>0</v>
      </c>
      <c r="AE12" s="1">
        <v>0</v>
      </c>
      <c r="AF12" s="1">
        <v>0</v>
      </c>
      <c r="AG12" s="1">
        <v>370</v>
      </c>
      <c r="AI12" s="2">
        <v>10</v>
      </c>
      <c r="AJ12" s="1">
        <v>212.85</v>
      </c>
      <c r="AK12" s="1">
        <v>1.075</v>
      </c>
      <c r="AL12" s="1">
        <v>95.674999999999997</v>
      </c>
      <c r="AM12" s="1">
        <v>0</v>
      </c>
      <c r="AN12" s="1">
        <v>0</v>
      </c>
      <c r="AO12" s="1">
        <v>0</v>
      </c>
      <c r="AP12" s="1">
        <v>13.975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2.15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72.025000000000006</v>
      </c>
      <c r="BJ12" s="1">
        <v>0</v>
      </c>
      <c r="BK12" s="1">
        <v>0</v>
      </c>
      <c r="BL12" s="1">
        <v>0</v>
      </c>
      <c r="BM12" s="1">
        <v>0</v>
      </c>
      <c r="BN12" s="1">
        <v>397.75</v>
      </c>
      <c r="BP12" s="2">
        <v>10</v>
      </c>
      <c r="BQ12" s="1">
        <v>229.08600000000001</v>
      </c>
      <c r="BR12" s="1">
        <v>1.157</v>
      </c>
      <c r="BS12" s="1">
        <v>102.973</v>
      </c>
      <c r="BT12" s="1">
        <v>0</v>
      </c>
      <c r="BU12" s="1">
        <v>0</v>
      </c>
      <c r="BV12" s="1">
        <v>0</v>
      </c>
      <c r="BW12" s="1">
        <v>15.041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2.3140000000000001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77.519000000000005</v>
      </c>
      <c r="CQ12" s="1">
        <v>0</v>
      </c>
      <c r="CR12" s="1">
        <v>0</v>
      </c>
      <c r="CS12" s="1">
        <v>0</v>
      </c>
      <c r="CT12" s="1">
        <v>0</v>
      </c>
      <c r="CU12" s="1">
        <v>428.09000000000003</v>
      </c>
      <c r="CW12" s="2">
        <v>10</v>
      </c>
      <c r="CX12" s="1">
        <v>245.124</v>
      </c>
      <c r="CY12" s="1">
        <v>1.238</v>
      </c>
      <c r="CZ12" s="1">
        <v>110.182</v>
      </c>
      <c r="DA12" s="1">
        <v>0</v>
      </c>
      <c r="DB12" s="1">
        <v>0</v>
      </c>
      <c r="DC12" s="1">
        <v>0</v>
      </c>
      <c r="DD12" s="1">
        <v>16.094000000000001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2.476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82.945999999999998</v>
      </c>
      <c r="DX12" s="1">
        <v>0</v>
      </c>
      <c r="DY12" s="1">
        <v>0</v>
      </c>
      <c r="DZ12" s="1">
        <v>0</v>
      </c>
      <c r="EA12" s="1">
        <v>0</v>
      </c>
      <c r="EB12" s="1">
        <v>458.05999999999995</v>
      </c>
      <c r="ED12" s="2">
        <v>10</v>
      </c>
      <c r="EE12" s="1">
        <v>277.99200000000002</v>
      </c>
      <c r="EF12" s="1">
        <v>1.4039999999999999</v>
      </c>
      <c r="EG12" s="1">
        <v>124.956</v>
      </c>
      <c r="EH12" s="1">
        <v>0</v>
      </c>
      <c r="EI12" s="1">
        <v>0</v>
      </c>
      <c r="EJ12" s="1">
        <v>0</v>
      </c>
      <c r="EK12" s="1">
        <v>18.251999999999999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2.8079999999999998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94.067999999999998</v>
      </c>
      <c r="FE12" s="1">
        <v>0</v>
      </c>
      <c r="FF12" s="1">
        <v>0</v>
      </c>
      <c r="FG12" s="1">
        <v>0</v>
      </c>
      <c r="FH12" s="1">
        <v>0</v>
      </c>
      <c r="FI12" s="1">
        <v>519.48</v>
      </c>
    </row>
    <row r="13" spans="2:165" x14ac:dyDescent="0.25">
      <c r="B13" s="2">
        <v>11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67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67</v>
      </c>
      <c r="AI13" s="2">
        <v>11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72.025000000000006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72.025000000000006</v>
      </c>
      <c r="BP13" s="2">
        <v>11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77.519000000000005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77.519000000000005</v>
      </c>
      <c r="CW13" s="2">
        <v>11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82.945999999999998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82.945999999999998</v>
      </c>
      <c r="ED13" s="2">
        <v>11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94.067999999999998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94.067999999999998</v>
      </c>
    </row>
    <row r="14" spans="2:165" x14ac:dyDescent="0.25">
      <c r="B14" s="2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I14" s="2">
        <v>12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P14" s="2">
        <v>12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W14" s="2">
        <v>12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D14" s="2">
        <v>12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</row>
    <row r="15" spans="2:165" x14ac:dyDescent="0.25">
      <c r="B15" s="2">
        <v>13</v>
      </c>
      <c r="C15" s="1">
        <v>0</v>
      </c>
      <c r="D15" s="1">
        <v>0</v>
      </c>
      <c r="E15" s="1">
        <v>0</v>
      </c>
      <c r="F15" s="1">
        <v>0</v>
      </c>
      <c r="G15" s="1">
        <v>20</v>
      </c>
      <c r="H15" s="1">
        <v>174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6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25</v>
      </c>
      <c r="AC15" s="1">
        <v>0</v>
      </c>
      <c r="AD15" s="1">
        <v>0</v>
      </c>
      <c r="AE15" s="1">
        <v>0</v>
      </c>
      <c r="AF15" s="1">
        <v>0</v>
      </c>
      <c r="AG15" s="1">
        <v>225</v>
      </c>
      <c r="AI15" s="2">
        <v>13</v>
      </c>
      <c r="AJ15" s="1">
        <v>0</v>
      </c>
      <c r="AK15" s="1">
        <v>0</v>
      </c>
      <c r="AL15" s="1">
        <v>0</v>
      </c>
      <c r="AM15" s="1">
        <v>0</v>
      </c>
      <c r="AN15" s="1">
        <v>21.5</v>
      </c>
      <c r="AO15" s="1">
        <v>187.05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6.45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26.875</v>
      </c>
      <c r="BJ15" s="1">
        <v>0</v>
      </c>
      <c r="BK15" s="1">
        <v>0</v>
      </c>
      <c r="BL15" s="1">
        <v>0</v>
      </c>
      <c r="BM15" s="1">
        <v>0</v>
      </c>
      <c r="BN15" s="1">
        <v>241.875</v>
      </c>
      <c r="BP15" s="2">
        <v>13</v>
      </c>
      <c r="BQ15" s="1">
        <v>0</v>
      </c>
      <c r="BR15" s="1">
        <v>0</v>
      </c>
      <c r="BS15" s="1">
        <v>0</v>
      </c>
      <c r="BT15" s="1">
        <v>0</v>
      </c>
      <c r="BU15" s="1">
        <v>23.14</v>
      </c>
      <c r="BV15" s="1">
        <v>201.31800000000001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6.9420000000000002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28.925000000000001</v>
      </c>
      <c r="CQ15" s="1">
        <v>0</v>
      </c>
      <c r="CR15" s="1">
        <v>0</v>
      </c>
      <c r="CS15" s="1">
        <v>0</v>
      </c>
      <c r="CT15" s="1">
        <v>0</v>
      </c>
      <c r="CU15" s="1">
        <v>260.32500000000005</v>
      </c>
      <c r="CW15" s="2">
        <v>13</v>
      </c>
      <c r="CX15" s="1">
        <v>0</v>
      </c>
      <c r="CY15" s="1">
        <v>0</v>
      </c>
      <c r="CZ15" s="1">
        <v>0</v>
      </c>
      <c r="DA15" s="1">
        <v>0</v>
      </c>
      <c r="DB15" s="1">
        <v>24.76</v>
      </c>
      <c r="DC15" s="1">
        <v>215.41200000000001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7.4279999999999999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30.95</v>
      </c>
      <c r="DX15" s="1">
        <v>0</v>
      </c>
      <c r="DY15" s="1">
        <v>0</v>
      </c>
      <c r="DZ15" s="1">
        <v>0</v>
      </c>
      <c r="EA15" s="1">
        <v>0</v>
      </c>
      <c r="EB15" s="1">
        <v>278.55</v>
      </c>
      <c r="ED15" s="2">
        <v>13</v>
      </c>
      <c r="EE15" s="1">
        <v>0</v>
      </c>
      <c r="EF15" s="1">
        <v>0</v>
      </c>
      <c r="EG15" s="1">
        <v>0</v>
      </c>
      <c r="EH15" s="1">
        <v>0</v>
      </c>
      <c r="EI15" s="1">
        <v>28.08</v>
      </c>
      <c r="EJ15" s="1">
        <v>244.29599999999999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8.4239999999999995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35.1</v>
      </c>
      <c r="FE15" s="1">
        <v>0</v>
      </c>
      <c r="FF15" s="1">
        <v>0</v>
      </c>
      <c r="FG15" s="1">
        <v>0</v>
      </c>
      <c r="FH15" s="1">
        <v>0</v>
      </c>
      <c r="FI15" s="1">
        <v>315.89999999999998</v>
      </c>
    </row>
    <row r="16" spans="2:165" x14ac:dyDescent="0.25">
      <c r="B16" s="2">
        <v>14</v>
      </c>
      <c r="C16" s="1">
        <v>0</v>
      </c>
      <c r="D16" s="1">
        <v>0</v>
      </c>
      <c r="E16" s="1">
        <v>0</v>
      </c>
      <c r="F16" s="1">
        <v>0</v>
      </c>
      <c r="G16" s="1">
        <v>24</v>
      </c>
      <c r="H16" s="1">
        <v>14</v>
      </c>
      <c r="I16" s="1">
        <v>3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17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27</v>
      </c>
      <c r="AC16" s="1">
        <v>0</v>
      </c>
      <c r="AD16" s="1">
        <v>0</v>
      </c>
      <c r="AE16" s="1">
        <v>0</v>
      </c>
      <c r="AF16" s="1">
        <v>0</v>
      </c>
      <c r="AG16" s="1">
        <v>85</v>
      </c>
      <c r="AI16" s="2">
        <v>14</v>
      </c>
      <c r="AJ16" s="1">
        <v>0</v>
      </c>
      <c r="AK16" s="1">
        <v>0</v>
      </c>
      <c r="AL16" s="1">
        <v>0</v>
      </c>
      <c r="AM16" s="1">
        <v>0</v>
      </c>
      <c r="AN16" s="1">
        <v>25.8</v>
      </c>
      <c r="AO16" s="1">
        <v>15.05</v>
      </c>
      <c r="AP16" s="1">
        <v>3.2250000000000001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18.274999999999999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29.024999999999999</v>
      </c>
      <c r="BJ16" s="1">
        <v>0</v>
      </c>
      <c r="BK16" s="1">
        <v>0</v>
      </c>
      <c r="BL16" s="1">
        <v>0</v>
      </c>
      <c r="BM16" s="1">
        <v>0</v>
      </c>
      <c r="BN16" s="1">
        <v>91.375</v>
      </c>
      <c r="BP16" s="2">
        <v>14</v>
      </c>
      <c r="BQ16" s="1">
        <v>0</v>
      </c>
      <c r="BR16" s="1">
        <v>0</v>
      </c>
      <c r="BS16" s="1">
        <v>0</v>
      </c>
      <c r="BT16" s="1">
        <v>0</v>
      </c>
      <c r="BU16" s="1">
        <v>27.768000000000001</v>
      </c>
      <c r="BV16" s="1">
        <v>16.198</v>
      </c>
      <c r="BW16" s="1">
        <v>3.4710000000000001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19.669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31.239000000000001</v>
      </c>
      <c r="CQ16" s="1">
        <v>0</v>
      </c>
      <c r="CR16" s="1">
        <v>0</v>
      </c>
      <c r="CS16" s="1">
        <v>0</v>
      </c>
      <c r="CT16" s="1">
        <v>0</v>
      </c>
      <c r="CU16" s="1">
        <v>98.344999999999999</v>
      </c>
      <c r="CW16" s="2">
        <v>14</v>
      </c>
      <c r="CX16" s="1">
        <v>0</v>
      </c>
      <c r="CY16" s="1">
        <v>0</v>
      </c>
      <c r="CZ16" s="1">
        <v>0</v>
      </c>
      <c r="DA16" s="1">
        <v>0</v>
      </c>
      <c r="DB16" s="1">
        <v>29.712</v>
      </c>
      <c r="DC16" s="1">
        <v>17.332000000000001</v>
      </c>
      <c r="DD16" s="1">
        <v>3.714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21.045999999999999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33.426000000000002</v>
      </c>
      <c r="DX16" s="1">
        <v>0</v>
      </c>
      <c r="DY16" s="1">
        <v>0</v>
      </c>
      <c r="DZ16" s="1">
        <v>0</v>
      </c>
      <c r="EA16" s="1">
        <v>0</v>
      </c>
      <c r="EB16" s="1">
        <v>105.23</v>
      </c>
      <c r="ED16" s="2">
        <v>14</v>
      </c>
      <c r="EE16" s="1">
        <v>0</v>
      </c>
      <c r="EF16" s="1">
        <v>0</v>
      </c>
      <c r="EG16" s="1">
        <v>0</v>
      </c>
      <c r="EH16" s="1">
        <v>0</v>
      </c>
      <c r="EI16" s="1">
        <v>33.695999999999998</v>
      </c>
      <c r="EJ16" s="1">
        <v>19.655999999999999</v>
      </c>
      <c r="EK16" s="1">
        <v>4.2119999999999997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23.867999999999999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37.908000000000001</v>
      </c>
      <c r="FE16" s="1">
        <v>0</v>
      </c>
      <c r="FF16" s="1">
        <v>0</v>
      </c>
      <c r="FG16" s="1">
        <v>0</v>
      </c>
      <c r="FH16" s="1">
        <v>0</v>
      </c>
      <c r="FI16" s="1">
        <v>119.33999999999999</v>
      </c>
    </row>
    <row r="17" spans="2:165" x14ac:dyDescent="0.25">
      <c r="B17" s="2">
        <v>15</v>
      </c>
      <c r="C17" s="1">
        <v>23</v>
      </c>
      <c r="D17" s="1">
        <v>0</v>
      </c>
      <c r="E17" s="1">
        <v>0</v>
      </c>
      <c r="F17" s="1">
        <v>0</v>
      </c>
      <c r="G17" s="1">
        <v>2</v>
      </c>
      <c r="H17" s="1">
        <v>116</v>
      </c>
      <c r="I17" s="1">
        <v>0</v>
      </c>
      <c r="J17" s="1">
        <v>31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172</v>
      </c>
      <c r="AI17" s="2">
        <v>15</v>
      </c>
      <c r="AJ17" s="1">
        <v>24.725000000000001</v>
      </c>
      <c r="AK17" s="1">
        <v>0</v>
      </c>
      <c r="AL17" s="1">
        <v>0</v>
      </c>
      <c r="AM17" s="1">
        <v>0</v>
      </c>
      <c r="AN17" s="1">
        <v>2.15</v>
      </c>
      <c r="AO17" s="1">
        <v>124.7</v>
      </c>
      <c r="AP17" s="1">
        <v>0</v>
      </c>
      <c r="AQ17" s="1">
        <v>33.325000000000003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184.89999999999998</v>
      </c>
      <c r="BP17" s="2">
        <v>15</v>
      </c>
      <c r="BQ17" s="1">
        <v>26.611000000000001</v>
      </c>
      <c r="BR17" s="1">
        <v>0</v>
      </c>
      <c r="BS17" s="1">
        <v>0</v>
      </c>
      <c r="BT17" s="1">
        <v>0</v>
      </c>
      <c r="BU17" s="1">
        <v>2.3140000000000001</v>
      </c>
      <c r="BV17" s="1">
        <v>134.21199999999999</v>
      </c>
      <c r="BW17" s="1">
        <v>0</v>
      </c>
      <c r="BX17" s="1">
        <v>35.866999999999997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199.00399999999999</v>
      </c>
      <c r="CW17" s="2">
        <v>15</v>
      </c>
      <c r="CX17" s="1">
        <v>28.474</v>
      </c>
      <c r="CY17" s="1">
        <v>0</v>
      </c>
      <c r="CZ17" s="1">
        <v>0</v>
      </c>
      <c r="DA17" s="1">
        <v>0</v>
      </c>
      <c r="DB17" s="1">
        <v>2.476</v>
      </c>
      <c r="DC17" s="1">
        <v>143.608</v>
      </c>
      <c r="DD17" s="1">
        <v>0</v>
      </c>
      <c r="DE17" s="1">
        <v>38.378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212.93599999999998</v>
      </c>
      <c r="ED17" s="2">
        <v>15</v>
      </c>
      <c r="EE17" s="1">
        <v>32.292000000000002</v>
      </c>
      <c r="EF17" s="1">
        <v>0</v>
      </c>
      <c r="EG17" s="1">
        <v>0</v>
      </c>
      <c r="EH17" s="1">
        <v>0</v>
      </c>
      <c r="EI17" s="1">
        <v>2.8079999999999998</v>
      </c>
      <c r="EJ17" s="1">
        <v>162.864</v>
      </c>
      <c r="EK17" s="1">
        <v>0</v>
      </c>
      <c r="EL17" s="1">
        <v>43.524000000000001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241.488</v>
      </c>
    </row>
    <row r="18" spans="2:165" x14ac:dyDescent="0.25">
      <c r="B18" s="2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I18" s="2">
        <v>16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P18" s="2">
        <v>16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W18" s="2">
        <v>16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D18" s="2">
        <v>16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</row>
    <row r="19" spans="2:165" x14ac:dyDescent="0.25">
      <c r="B19" s="2">
        <v>17</v>
      </c>
      <c r="C19" s="1">
        <v>47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106</v>
      </c>
      <c r="W19" s="1">
        <v>0</v>
      </c>
      <c r="X19" s="1">
        <v>10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163</v>
      </c>
      <c r="AI19" s="2">
        <v>17</v>
      </c>
      <c r="AJ19" s="1">
        <v>50.524999999999999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113.95</v>
      </c>
      <c r="BD19" s="1">
        <v>0</v>
      </c>
      <c r="BE19" s="1">
        <v>10.75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175.22499999999999</v>
      </c>
      <c r="BP19" s="2">
        <v>17</v>
      </c>
      <c r="BQ19" s="1">
        <v>54.378999999999998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122.642</v>
      </c>
      <c r="CK19" s="1">
        <v>0</v>
      </c>
      <c r="CL19" s="1">
        <v>11.57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188.59099999999998</v>
      </c>
      <c r="CW19" s="2">
        <v>17</v>
      </c>
      <c r="CX19" s="1">
        <v>58.186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131.22800000000001</v>
      </c>
      <c r="DR19" s="1">
        <v>0</v>
      </c>
      <c r="DS19" s="1">
        <v>12.38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201.79400000000001</v>
      </c>
      <c r="ED19" s="2">
        <v>17</v>
      </c>
      <c r="EE19" s="1">
        <v>65.988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148.82400000000001</v>
      </c>
      <c r="EY19" s="1">
        <v>0</v>
      </c>
      <c r="EZ19" s="1">
        <v>14.04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228.852</v>
      </c>
    </row>
    <row r="20" spans="2:165" x14ac:dyDescent="0.25">
      <c r="B20" s="2">
        <v>18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2.5098790000000002</v>
      </c>
      <c r="AC20" s="1">
        <v>0</v>
      </c>
      <c r="AD20" s="1">
        <v>0</v>
      </c>
      <c r="AE20" s="1">
        <v>0</v>
      </c>
      <c r="AF20" s="1">
        <v>0</v>
      </c>
      <c r="AG20" s="1">
        <v>3.5098790000000002</v>
      </c>
      <c r="AI20" s="2">
        <v>18</v>
      </c>
      <c r="AJ20" s="1">
        <v>0</v>
      </c>
      <c r="AK20" s="1">
        <v>0</v>
      </c>
      <c r="AL20" s="1">
        <v>0</v>
      </c>
      <c r="AM20" s="1">
        <v>0</v>
      </c>
      <c r="AN20" s="1">
        <v>1.075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2.6982499999999998</v>
      </c>
      <c r="BJ20" s="1">
        <v>0</v>
      </c>
      <c r="BK20" s="1">
        <v>0</v>
      </c>
      <c r="BL20" s="1">
        <v>0</v>
      </c>
      <c r="BM20" s="1">
        <v>0</v>
      </c>
      <c r="BN20" s="1">
        <v>3.77325</v>
      </c>
      <c r="BP20" s="2">
        <v>18</v>
      </c>
      <c r="BQ20" s="1">
        <v>0</v>
      </c>
      <c r="BR20" s="1">
        <v>0</v>
      </c>
      <c r="BS20" s="1">
        <v>0</v>
      </c>
      <c r="BT20" s="1">
        <v>0</v>
      </c>
      <c r="BU20" s="1">
        <v>1.157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2.9040699999999999</v>
      </c>
      <c r="CQ20" s="1">
        <v>0</v>
      </c>
      <c r="CR20" s="1">
        <v>0</v>
      </c>
      <c r="CS20" s="1">
        <v>0</v>
      </c>
      <c r="CT20" s="1">
        <v>0</v>
      </c>
      <c r="CU20" s="1">
        <v>4.06107</v>
      </c>
      <c r="CW20" s="2">
        <v>18</v>
      </c>
      <c r="CX20" s="1">
        <v>0</v>
      </c>
      <c r="CY20" s="1">
        <v>0</v>
      </c>
      <c r="CZ20" s="1">
        <v>0</v>
      </c>
      <c r="DA20" s="1">
        <v>0</v>
      </c>
      <c r="DB20" s="1">
        <v>1.238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3.10738</v>
      </c>
      <c r="DX20" s="1">
        <v>0</v>
      </c>
      <c r="DY20" s="1">
        <v>0</v>
      </c>
      <c r="DZ20" s="1">
        <v>0</v>
      </c>
      <c r="EA20" s="1">
        <v>0</v>
      </c>
      <c r="EB20" s="1">
        <v>4.3453800000000005</v>
      </c>
      <c r="ED20" s="2">
        <v>18</v>
      </c>
      <c r="EE20" s="1">
        <v>0</v>
      </c>
      <c r="EF20" s="1">
        <v>0</v>
      </c>
      <c r="EG20" s="1">
        <v>0</v>
      </c>
      <c r="EH20" s="1">
        <v>0</v>
      </c>
      <c r="EI20" s="1">
        <v>1.4039999999999999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3.5240399999999998</v>
      </c>
      <c r="FE20" s="1">
        <v>0</v>
      </c>
      <c r="FF20" s="1">
        <v>0</v>
      </c>
      <c r="FG20" s="1">
        <v>0</v>
      </c>
      <c r="FH20" s="1">
        <v>0</v>
      </c>
      <c r="FI20" s="1">
        <v>4.9280399999999993</v>
      </c>
    </row>
    <row r="21" spans="2:165" x14ac:dyDescent="0.25">
      <c r="B21" s="2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I21" s="2">
        <v>19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P21" s="2">
        <v>19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W21" s="2">
        <v>19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D21" s="2">
        <v>19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</row>
    <row r="22" spans="2:165" x14ac:dyDescent="0.25">
      <c r="B22" s="2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I22" s="2">
        <v>20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P22" s="2">
        <v>20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W22" s="2">
        <v>20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D22" s="2">
        <v>20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</row>
    <row r="23" spans="2:165" x14ac:dyDescent="0.25">
      <c r="B23" s="2">
        <v>21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I23" s="2">
        <v>21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P23" s="2">
        <v>21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W23" s="2">
        <v>21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D23" s="2">
        <v>21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</row>
    <row r="24" spans="2:165" x14ac:dyDescent="0.25">
      <c r="B24" s="2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I24" s="2">
        <v>22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P24" s="2">
        <v>22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W24" s="2">
        <v>22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D24" s="2">
        <v>22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</row>
    <row r="25" spans="2:165" x14ac:dyDescent="0.25">
      <c r="B25" s="2">
        <v>23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7.4901210000000003</v>
      </c>
      <c r="AC25" s="1">
        <v>0</v>
      </c>
      <c r="AD25" s="1">
        <v>0</v>
      </c>
      <c r="AE25" s="1">
        <v>0</v>
      </c>
      <c r="AF25" s="1">
        <v>0</v>
      </c>
      <c r="AG25" s="1">
        <v>8.4901210000000003</v>
      </c>
      <c r="AI25" s="2">
        <v>23</v>
      </c>
      <c r="AJ25" s="1">
        <v>0</v>
      </c>
      <c r="AK25" s="1">
        <v>0</v>
      </c>
      <c r="AL25" s="1">
        <v>0</v>
      </c>
      <c r="AM25" s="1">
        <v>0</v>
      </c>
      <c r="AN25" s="1">
        <v>1.075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8.0517500000000002</v>
      </c>
      <c r="BJ25" s="1">
        <v>0</v>
      </c>
      <c r="BK25" s="1">
        <v>0</v>
      </c>
      <c r="BL25" s="1">
        <v>0</v>
      </c>
      <c r="BM25" s="1">
        <v>0</v>
      </c>
      <c r="BN25" s="1">
        <v>9.1267499999999995</v>
      </c>
      <c r="BP25" s="2">
        <v>23</v>
      </c>
      <c r="BQ25" s="1">
        <v>0</v>
      </c>
      <c r="BR25" s="1">
        <v>0</v>
      </c>
      <c r="BS25" s="1">
        <v>0</v>
      </c>
      <c r="BT25" s="1">
        <v>0</v>
      </c>
      <c r="BU25" s="1">
        <v>1.157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8.6659299999999995</v>
      </c>
      <c r="CQ25" s="1">
        <v>0</v>
      </c>
      <c r="CR25" s="1">
        <v>0</v>
      </c>
      <c r="CS25" s="1">
        <v>0</v>
      </c>
      <c r="CT25" s="1">
        <v>0</v>
      </c>
      <c r="CU25" s="1">
        <v>9.8229299999999995</v>
      </c>
      <c r="CW25" s="2">
        <v>23</v>
      </c>
      <c r="CX25" s="1">
        <v>0</v>
      </c>
      <c r="CY25" s="1">
        <v>0</v>
      </c>
      <c r="CZ25" s="1">
        <v>0</v>
      </c>
      <c r="DA25" s="1">
        <v>0</v>
      </c>
      <c r="DB25" s="1">
        <v>1.238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9.2726199999999999</v>
      </c>
      <c r="DX25" s="1">
        <v>0</v>
      </c>
      <c r="DY25" s="1">
        <v>0</v>
      </c>
      <c r="DZ25" s="1">
        <v>0</v>
      </c>
      <c r="EA25" s="1">
        <v>0</v>
      </c>
      <c r="EB25" s="1">
        <v>10.510619999999999</v>
      </c>
      <c r="ED25" s="2">
        <v>23</v>
      </c>
      <c r="EE25" s="1">
        <v>0</v>
      </c>
      <c r="EF25" s="1">
        <v>0</v>
      </c>
      <c r="EG25" s="1">
        <v>0</v>
      </c>
      <c r="EH25" s="1">
        <v>0</v>
      </c>
      <c r="EI25" s="1">
        <v>1.4039999999999999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10.51596</v>
      </c>
      <c r="FE25" s="1">
        <v>0</v>
      </c>
      <c r="FF25" s="1">
        <v>0</v>
      </c>
      <c r="FG25" s="1">
        <v>0</v>
      </c>
      <c r="FH25" s="1">
        <v>0</v>
      </c>
      <c r="FI25" s="1">
        <v>11.91996</v>
      </c>
    </row>
    <row r="26" spans="2:165" x14ac:dyDescent="0.25">
      <c r="B26" s="2">
        <v>24</v>
      </c>
      <c r="C26" s="1">
        <v>24</v>
      </c>
      <c r="D26" s="1">
        <v>0</v>
      </c>
      <c r="E26" s="1">
        <v>0</v>
      </c>
      <c r="F26" s="1">
        <v>55</v>
      </c>
      <c r="G26" s="1">
        <v>0</v>
      </c>
      <c r="H26" s="1">
        <v>0</v>
      </c>
      <c r="I26" s="1">
        <v>0</v>
      </c>
      <c r="J26" s="1">
        <v>35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114</v>
      </c>
      <c r="AI26" s="2">
        <v>24</v>
      </c>
      <c r="AJ26" s="1">
        <v>25.8</v>
      </c>
      <c r="AK26" s="1">
        <v>0</v>
      </c>
      <c r="AL26" s="1">
        <v>0</v>
      </c>
      <c r="AM26" s="1">
        <v>59.125</v>
      </c>
      <c r="AN26" s="1">
        <v>0</v>
      </c>
      <c r="AO26" s="1">
        <v>0</v>
      </c>
      <c r="AP26" s="1">
        <v>0</v>
      </c>
      <c r="AQ26" s="1">
        <v>37.625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122.55</v>
      </c>
      <c r="BP26" s="2">
        <v>24</v>
      </c>
      <c r="BQ26" s="1">
        <v>27.768000000000001</v>
      </c>
      <c r="BR26" s="1">
        <v>0</v>
      </c>
      <c r="BS26" s="1">
        <v>0</v>
      </c>
      <c r="BT26" s="1">
        <v>63.634999999999998</v>
      </c>
      <c r="BU26" s="1">
        <v>0</v>
      </c>
      <c r="BV26" s="1">
        <v>0</v>
      </c>
      <c r="BW26" s="1">
        <v>0</v>
      </c>
      <c r="BX26" s="1">
        <v>40.494999999999997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131.898</v>
      </c>
      <c r="CW26" s="2">
        <v>24</v>
      </c>
      <c r="CX26" s="1">
        <v>29.712</v>
      </c>
      <c r="CY26" s="1">
        <v>0</v>
      </c>
      <c r="CZ26" s="1">
        <v>0</v>
      </c>
      <c r="DA26" s="1">
        <v>68.09</v>
      </c>
      <c r="DB26" s="1">
        <v>0</v>
      </c>
      <c r="DC26" s="1">
        <v>0</v>
      </c>
      <c r="DD26" s="1">
        <v>0</v>
      </c>
      <c r="DE26" s="1">
        <v>43.33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141.13200000000001</v>
      </c>
      <c r="ED26" s="2">
        <v>24</v>
      </c>
      <c r="EE26" s="1">
        <v>33.695999999999998</v>
      </c>
      <c r="EF26" s="1">
        <v>0</v>
      </c>
      <c r="EG26" s="1">
        <v>0</v>
      </c>
      <c r="EH26" s="1">
        <v>77.22</v>
      </c>
      <c r="EI26" s="1">
        <v>0</v>
      </c>
      <c r="EJ26" s="1">
        <v>0</v>
      </c>
      <c r="EK26" s="1">
        <v>0</v>
      </c>
      <c r="EL26" s="1">
        <v>49.14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160.05599999999998</v>
      </c>
    </row>
    <row r="27" spans="2:165" x14ac:dyDescent="0.25">
      <c r="B27" s="2">
        <v>25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I27" s="2">
        <v>25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P27" s="2">
        <v>25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W27" s="2">
        <v>25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D27" s="2">
        <v>25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</row>
    <row r="28" spans="2:165" x14ac:dyDescent="0.25">
      <c r="B28" s="2">
        <v>26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I28" s="2">
        <v>26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P28" s="2">
        <v>26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W28" s="2">
        <v>26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D28" s="2">
        <v>26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</row>
    <row r="29" spans="2:165" x14ac:dyDescent="0.25">
      <c r="B29" s="2">
        <v>27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I29" s="2">
        <v>27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P29" s="2">
        <v>27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W29" s="2">
        <v>27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D29" s="2">
        <v>27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</row>
    <row r="30" spans="2:165" x14ac:dyDescent="0.25">
      <c r="B30" s="2">
        <v>28</v>
      </c>
      <c r="C30" s="1">
        <v>447</v>
      </c>
      <c r="D30" s="1">
        <v>0</v>
      </c>
      <c r="E30" s="1">
        <v>27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235</v>
      </c>
      <c r="V30" s="1">
        <v>160</v>
      </c>
      <c r="W30" s="1">
        <v>0</v>
      </c>
      <c r="X30" s="1">
        <v>81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950</v>
      </c>
      <c r="AI30" s="2">
        <v>28</v>
      </c>
      <c r="AJ30" s="1">
        <v>480.52499999999998</v>
      </c>
      <c r="AK30" s="1">
        <v>0</v>
      </c>
      <c r="AL30" s="1">
        <v>29.024999999999999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252.625</v>
      </c>
      <c r="BC30" s="1">
        <v>172</v>
      </c>
      <c r="BD30" s="1">
        <v>0</v>
      </c>
      <c r="BE30" s="1">
        <v>87.075000000000003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1021.25</v>
      </c>
      <c r="BP30" s="2">
        <v>28</v>
      </c>
      <c r="BQ30" s="1">
        <v>517.17899999999997</v>
      </c>
      <c r="BR30" s="1">
        <v>0</v>
      </c>
      <c r="BS30" s="1">
        <v>31.239000000000001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271.89499999999998</v>
      </c>
      <c r="CJ30" s="1">
        <v>185.12</v>
      </c>
      <c r="CK30" s="1">
        <v>0</v>
      </c>
      <c r="CL30" s="1">
        <v>93.716999999999999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1099.1500000000001</v>
      </c>
      <c r="CW30" s="2">
        <v>28</v>
      </c>
      <c r="CX30" s="1">
        <v>553.38599999999997</v>
      </c>
      <c r="CY30" s="1">
        <v>0</v>
      </c>
      <c r="CZ30" s="1">
        <v>33.426000000000002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290.93</v>
      </c>
      <c r="DQ30" s="1">
        <v>198.08</v>
      </c>
      <c r="DR30" s="1">
        <v>0</v>
      </c>
      <c r="DS30" s="1">
        <v>100.27800000000001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1176.0999999999999</v>
      </c>
      <c r="ED30" s="2">
        <v>28</v>
      </c>
      <c r="EE30" s="1">
        <v>627.58799999999997</v>
      </c>
      <c r="EF30" s="1">
        <v>0</v>
      </c>
      <c r="EG30" s="1">
        <v>37.908000000000001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329.94</v>
      </c>
      <c r="EX30" s="1">
        <v>224.64</v>
      </c>
      <c r="EY30" s="1">
        <v>0</v>
      </c>
      <c r="EZ30" s="1">
        <v>113.724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1333.8</v>
      </c>
    </row>
    <row r="31" spans="2:165" x14ac:dyDescent="0.25">
      <c r="B31" s="2">
        <v>29</v>
      </c>
      <c r="C31" s="1">
        <v>7.7872680000000001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19.260000000000002</v>
      </c>
      <c r="V31" s="1">
        <v>13.68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40.727268000000002</v>
      </c>
      <c r="AI31" s="2">
        <v>29</v>
      </c>
      <c r="AJ31" s="1">
        <v>8.3710249999999995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20.704499999999999</v>
      </c>
      <c r="BC31" s="1">
        <v>14.706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43.781525000000002</v>
      </c>
      <c r="BP31" s="2">
        <v>29</v>
      </c>
      <c r="BQ31" s="1">
        <v>9.0095589999999994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22.283819999999999</v>
      </c>
      <c r="CJ31" s="1">
        <v>15.82776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47.121138999999999</v>
      </c>
      <c r="CW31" s="2">
        <v>29</v>
      </c>
      <c r="CX31" s="1">
        <v>9.6403060000000007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23.843879999999999</v>
      </c>
      <c r="DQ31" s="1">
        <v>16.935839999999999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50.420026</v>
      </c>
      <c r="ED31" s="2">
        <v>29</v>
      </c>
      <c r="EE31" s="1">
        <v>10.932948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27.041039999999999</v>
      </c>
      <c r="EX31" s="1">
        <v>19.206720000000001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57.180707999999996</v>
      </c>
    </row>
    <row r="32" spans="2:165" x14ac:dyDescent="0.25">
      <c r="B32" s="2">
        <v>30</v>
      </c>
      <c r="C32" s="1">
        <v>5.2127319999999999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87.74</v>
      </c>
      <c r="V32" s="1">
        <v>62.32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155.27273199999999</v>
      </c>
      <c r="AI32" s="2">
        <v>30</v>
      </c>
      <c r="AJ32" s="1">
        <v>5.6039750000000002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94.320499999999996</v>
      </c>
      <c r="BC32" s="1">
        <v>66.994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166.918475</v>
      </c>
      <c r="BP32" s="2">
        <v>30</v>
      </c>
      <c r="BQ32" s="1">
        <v>6.0314410000000001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101.51518</v>
      </c>
      <c r="CJ32" s="1">
        <v>72.104240000000004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179.65086100000002</v>
      </c>
      <c r="CW32" s="2">
        <v>30</v>
      </c>
      <c r="CX32" s="1">
        <v>6.4536939999999996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108.62212</v>
      </c>
      <c r="DQ32" s="1">
        <v>77.152159999999995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192.22797399999999</v>
      </c>
      <c r="ED32" s="2">
        <v>30</v>
      </c>
      <c r="EE32" s="1">
        <v>7.3190520000000001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123.18696</v>
      </c>
      <c r="EX32" s="1">
        <v>87.497280000000003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218.00329199999999</v>
      </c>
    </row>
    <row r="33" spans="2:165" x14ac:dyDescent="0.25">
      <c r="B33" s="4" t="s">
        <v>1</v>
      </c>
      <c r="C33" s="5">
        <v>835</v>
      </c>
      <c r="D33" s="5">
        <v>1</v>
      </c>
      <c r="E33" s="5">
        <v>122</v>
      </c>
      <c r="F33" s="5">
        <v>75</v>
      </c>
      <c r="G33" s="5">
        <v>157</v>
      </c>
      <c r="H33" s="5">
        <v>477</v>
      </c>
      <c r="I33" s="5">
        <v>20</v>
      </c>
      <c r="J33" s="5">
        <v>142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59</v>
      </c>
      <c r="R33" s="5">
        <v>156</v>
      </c>
      <c r="S33" s="5">
        <v>0</v>
      </c>
      <c r="T33" s="5">
        <v>0</v>
      </c>
      <c r="U33" s="5">
        <v>342</v>
      </c>
      <c r="V33" s="5">
        <v>342</v>
      </c>
      <c r="W33" s="5">
        <v>2</v>
      </c>
      <c r="X33" s="5">
        <v>91</v>
      </c>
      <c r="Y33" s="5">
        <v>0</v>
      </c>
      <c r="Z33" s="5">
        <v>8</v>
      </c>
      <c r="AA33" s="5">
        <v>135</v>
      </c>
      <c r="AB33" s="5">
        <v>137</v>
      </c>
      <c r="AC33" s="5">
        <v>0</v>
      </c>
      <c r="AD33" s="5">
        <v>0</v>
      </c>
      <c r="AE33" s="5">
        <v>0</v>
      </c>
      <c r="AF33" s="5">
        <v>0</v>
      </c>
      <c r="AG33" s="5">
        <v>3101</v>
      </c>
      <c r="AI33" s="4" t="s">
        <v>1</v>
      </c>
      <c r="AJ33" s="5">
        <v>897.625</v>
      </c>
      <c r="AK33" s="5">
        <v>1.075</v>
      </c>
      <c r="AL33" s="5">
        <v>131.15</v>
      </c>
      <c r="AM33" s="5">
        <v>80.625</v>
      </c>
      <c r="AN33" s="5">
        <v>168.77500000000001</v>
      </c>
      <c r="AO33" s="5">
        <v>512.77500000000009</v>
      </c>
      <c r="AP33" s="5">
        <v>21.5</v>
      </c>
      <c r="AQ33" s="5">
        <v>152.65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63.424999999999997</v>
      </c>
      <c r="AY33" s="5">
        <v>167.70000000000002</v>
      </c>
      <c r="AZ33" s="5">
        <v>0</v>
      </c>
      <c r="BA33" s="5">
        <v>0</v>
      </c>
      <c r="BB33" s="5">
        <v>367.65</v>
      </c>
      <c r="BC33" s="5">
        <v>367.65</v>
      </c>
      <c r="BD33" s="5">
        <v>2.15</v>
      </c>
      <c r="BE33" s="5">
        <v>97.825000000000003</v>
      </c>
      <c r="BF33" s="5">
        <v>0</v>
      </c>
      <c r="BG33" s="5">
        <v>8.6</v>
      </c>
      <c r="BH33" s="5">
        <v>145.125</v>
      </c>
      <c r="BI33" s="5">
        <v>147.27500000000001</v>
      </c>
      <c r="BJ33" s="5">
        <v>0</v>
      </c>
      <c r="BK33" s="5">
        <v>0</v>
      </c>
      <c r="BL33" s="5">
        <v>0</v>
      </c>
      <c r="BM33" s="5">
        <v>0</v>
      </c>
      <c r="BN33" s="5">
        <v>3333.5749999999998</v>
      </c>
      <c r="BP33" s="4" t="s">
        <v>1</v>
      </c>
      <c r="BQ33" s="5">
        <v>966.09499999999991</v>
      </c>
      <c r="BR33" s="5">
        <v>1.157</v>
      </c>
      <c r="BS33" s="5">
        <v>141.154</v>
      </c>
      <c r="BT33" s="5">
        <v>86.775000000000006</v>
      </c>
      <c r="BU33" s="5">
        <v>181.649</v>
      </c>
      <c r="BV33" s="5">
        <v>551.88900000000001</v>
      </c>
      <c r="BW33" s="5">
        <v>23.14</v>
      </c>
      <c r="BX33" s="5">
        <v>164.29399999999998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68.263000000000005</v>
      </c>
      <c r="CF33" s="5">
        <v>180.49200000000002</v>
      </c>
      <c r="CG33" s="5">
        <v>0</v>
      </c>
      <c r="CH33" s="5">
        <v>0</v>
      </c>
      <c r="CI33" s="5">
        <v>395.69399999999996</v>
      </c>
      <c r="CJ33" s="5">
        <v>395.69400000000002</v>
      </c>
      <c r="CK33" s="5">
        <v>2.3140000000000001</v>
      </c>
      <c r="CL33" s="5">
        <v>105.28700000000001</v>
      </c>
      <c r="CM33" s="5">
        <v>0</v>
      </c>
      <c r="CN33" s="5">
        <v>9.2560000000000002</v>
      </c>
      <c r="CO33" s="5">
        <v>156.19499999999999</v>
      </c>
      <c r="CP33" s="5">
        <v>158.50899999999999</v>
      </c>
      <c r="CQ33" s="5">
        <v>0</v>
      </c>
      <c r="CR33" s="5">
        <v>0</v>
      </c>
      <c r="CS33" s="5">
        <v>0</v>
      </c>
      <c r="CT33" s="5">
        <v>0</v>
      </c>
      <c r="CU33" s="5">
        <v>3587.857</v>
      </c>
      <c r="CW33" s="4" t="s">
        <v>1</v>
      </c>
      <c r="CX33" s="5">
        <v>1033.73</v>
      </c>
      <c r="CY33" s="5">
        <v>1.238</v>
      </c>
      <c r="CZ33" s="5">
        <v>151.036</v>
      </c>
      <c r="DA33" s="5">
        <v>92.850000000000009</v>
      </c>
      <c r="DB33" s="5">
        <v>194.36599999999999</v>
      </c>
      <c r="DC33" s="5">
        <v>590.52600000000007</v>
      </c>
      <c r="DD33" s="5">
        <v>24.759999999999998</v>
      </c>
      <c r="DE33" s="5">
        <v>175.79599999999999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73.042000000000002</v>
      </c>
      <c r="DM33" s="5">
        <v>193.12799999999999</v>
      </c>
      <c r="DN33" s="5">
        <v>0</v>
      </c>
      <c r="DO33" s="5">
        <v>0</v>
      </c>
      <c r="DP33" s="5">
        <v>423.39600000000002</v>
      </c>
      <c r="DQ33" s="5">
        <v>423.39599999999996</v>
      </c>
      <c r="DR33" s="5">
        <v>2.476</v>
      </c>
      <c r="DS33" s="5">
        <v>112.658</v>
      </c>
      <c r="DT33" s="5">
        <v>0</v>
      </c>
      <c r="DU33" s="5">
        <v>9.9039999999999999</v>
      </c>
      <c r="DV33" s="5">
        <v>167.13</v>
      </c>
      <c r="DW33" s="5">
        <v>169.60599999999999</v>
      </c>
      <c r="DX33" s="5">
        <v>0</v>
      </c>
      <c r="DY33" s="5">
        <v>0</v>
      </c>
      <c r="DZ33" s="5">
        <v>0</v>
      </c>
      <c r="EA33" s="5">
        <v>0</v>
      </c>
      <c r="EB33" s="5">
        <v>3839.0379999999996</v>
      </c>
      <c r="ED33" s="4" t="s">
        <v>1</v>
      </c>
      <c r="EE33" s="5">
        <v>1172.3399999999999</v>
      </c>
      <c r="EF33" s="5">
        <v>1.4039999999999999</v>
      </c>
      <c r="EG33" s="5">
        <v>171.28800000000001</v>
      </c>
      <c r="EH33" s="5">
        <v>105.3</v>
      </c>
      <c r="EI33" s="5">
        <v>220.42799999999997</v>
      </c>
      <c r="EJ33" s="5">
        <v>669.70799999999997</v>
      </c>
      <c r="EK33" s="5">
        <v>28.08</v>
      </c>
      <c r="EL33" s="5">
        <v>199.36799999999999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82.835999999999999</v>
      </c>
      <c r="ET33" s="5">
        <v>219.02399999999997</v>
      </c>
      <c r="EU33" s="5">
        <v>0</v>
      </c>
      <c r="EV33" s="5">
        <v>0</v>
      </c>
      <c r="EW33" s="5">
        <v>480.16800000000001</v>
      </c>
      <c r="EX33" s="5">
        <v>480.16800000000001</v>
      </c>
      <c r="EY33" s="5">
        <v>2.8079999999999998</v>
      </c>
      <c r="EZ33" s="5">
        <v>127.76400000000001</v>
      </c>
      <c r="FA33" s="5">
        <v>0</v>
      </c>
      <c r="FB33" s="5">
        <v>11.231999999999999</v>
      </c>
      <c r="FC33" s="5">
        <v>189.54</v>
      </c>
      <c r="FD33" s="5">
        <v>192.34800000000001</v>
      </c>
      <c r="FE33" s="5">
        <v>0</v>
      </c>
      <c r="FF33" s="5">
        <v>0</v>
      </c>
      <c r="FG33" s="5">
        <v>0</v>
      </c>
      <c r="FH33" s="5">
        <v>0</v>
      </c>
      <c r="FI33" s="5">
        <v>4353.8040000000001</v>
      </c>
    </row>
    <row r="34" spans="2:165" x14ac:dyDescent="0.25">
      <c r="BN34" s="11">
        <f>+BN33/$AG33</f>
        <v>1.075</v>
      </c>
      <c r="CU34" s="11">
        <f>+CU33/$AG33</f>
        <v>1.157</v>
      </c>
      <c r="EB34" s="11">
        <f>+EB33/$AG33</f>
        <v>1.2379999999999998</v>
      </c>
      <c r="FI34" s="11">
        <f>+FI33/$AG33</f>
        <v>1.4040000000000001</v>
      </c>
    </row>
    <row r="36" spans="2:165" x14ac:dyDescent="0.25">
      <c r="B36" s="6" t="s">
        <v>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I36" s="6" t="s">
        <v>10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P36" s="6" t="s">
        <v>11</v>
      </c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W36" s="6" t="s">
        <v>12</v>
      </c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D36" s="6" t="s">
        <v>13</v>
      </c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</row>
    <row r="37" spans="2:165" x14ac:dyDescent="0.25">
      <c r="B37" s="3" t="s">
        <v>0</v>
      </c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  <c r="O37" s="3">
        <v>13</v>
      </c>
      <c r="P37" s="3">
        <v>14</v>
      </c>
      <c r="Q37" s="3">
        <v>15</v>
      </c>
      <c r="R37" s="3">
        <v>16</v>
      </c>
      <c r="S37" s="3">
        <v>17</v>
      </c>
      <c r="T37" s="3">
        <v>18</v>
      </c>
      <c r="U37" s="3">
        <v>19</v>
      </c>
      <c r="V37" s="3">
        <v>20</v>
      </c>
      <c r="W37" s="3">
        <v>21</v>
      </c>
      <c r="X37" s="3">
        <v>22</v>
      </c>
      <c r="Y37" s="3">
        <v>23</v>
      </c>
      <c r="Z37" s="3">
        <v>24</v>
      </c>
      <c r="AA37" s="3">
        <v>25</v>
      </c>
      <c r="AB37" s="3">
        <v>26</v>
      </c>
      <c r="AC37" s="3">
        <v>27</v>
      </c>
      <c r="AD37" s="3">
        <v>28</v>
      </c>
      <c r="AE37" s="3">
        <v>29</v>
      </c>
      <c r="AF37" s="3">
        <v>30</v>
      </c>
      <c r="AG37" s="3" t="s">
        <v>1</v>
      </c>
      <c r="AI37" s="3" t="s">
        <v>0</v>
      </c>
      <c r="AJ37" s="3">
        <v>1</v>
      </c>
      <c r="AK37" s="3">
        <v>2</v>
      </c>
      <c r="AL37" s="3">
        <v>3</v>
      </c>
      <c r="AM37" s="3">
        <v>4</v>
      </c>
      <c r="AN37" s="3">
        <v>5</v>
      </c>
      <c r="AO37" s="3">
        <v>6</v>
      </c>
      <c r="AP37" s="3">
        <v>7</v>
      </c>
      <c r="AQ37" s="3">
        <v>8</v>
      </c>
      <c r="AR37" s="3">
        <v>9</v>
      </c>
      <c r="AS37" s="3">
        <v>10</v>
      </c>
      <c r="AT37" s="3">
        <v>11</v>
      </c>
      <c r="AU37" s="3">
        <v>12</v>
      </c>
      <c r="AV37" s="3">
        <v>13</v>
      </c>
      <c r="AW37" s="3">
        <v>14</v>
      </c>
      <c r="AX37" s="3">
        <v>15</v>
      </c>
      <c r="AY37" s="3">
        <v>16</v>
      </c>
      <c r="AZ37" s="3">
        <v>17</v>
      </c>
      <c r="BA37" s="3">
        <v>18</v>
      </c>
      <c r="BB37" s="3">
        <v>19</v>
      </c>
      <c r="BC37" s="3">
        <v>20</v>
      </c>
      <c r="BD37" s="3">
        <v>21</v>
      </c>
      <c r="BE37" s="3">
        <v>22</v>
      </c>
      <c r="BF37" s="3">
        <v>23</v>
      </c>
      <c r="BG37" s="3">
        <v>24</v>
      </c>
      <c r="BH37" s="3">
        <v>25</v>
      </c>
      <c r="BI37" s="3">
        <v>26</v>
      </c>
      <c r="BJ37" s="3">
        <v>27</v>
      </c>
      <c r="BK37" s="3">
        <v>28</v>
      </c>
      <c r="BL37" s="3">
        <v>29</v>
      </c>
      <c r="BM37" s="3">
        <v>30</v>
      </c>
      <c r="BN37" s="3" t="s">
        <v>1</v>
      </c>
      <c r="BP37" s="3" t="s">
        <v>0</v>
      </c>
      <c r="BQ37" s="3">
        <v>1</v>
      </c>
      <c r="BR37" s="3">
        <v>2</v>
      </c>
      <c r="BS37" s="3">
        <v>3</v>
      </c>
      <c r="BT37" s="3">
        <v>4</v>
      </c>
      <c r="BU37" s="3">
        <v>5</v>
      </c>
      <c r="BV37" s="3">
        <v>6</v>
      </c>
      <c r="BW37" s="3">
        <v>7</v>
      </c>
      <c r="BX37" s="3">
        <v>8</v>
      </c>
      <c r="BY37" s="3">
        <v>9</v>
      </c>
      <c r="BZ37" s="3">
        <v>10</v>
      </c>
      <c r="CA37" s="3">
        <v>11</v>
      </c>
      <c r="CB37" s="3">
        <v>12</v>
      </c>
      <c r="CC37" s="3">
        <v>13</v>
      </c>
      <c r="CD37" s="3">
        <v>14</v>
      </c>
      <c r="CE37" s="3">
        <v>15</v>
      </c>
      <c r="CF37" s="3">
        <v>16</v>
      </c>
      <c r="CG37" s="3">
        <v>17</v>
      </c>
      <c r="CH37" s="3">
        <v>18</v>
      </c>
      <c r="CI37" s="3">
        <v>19</v>
      </c>
      <c r="CJ37" s="3">
        <v>20</v>
      </c>
      <c r="CK37" s="3">
        <v>21</v>
      </c>
      <c r="CL37" s="3">
        <v>22</v>
      </c>
      <c r="CM37" s="3">
        <v>23</v>
      </c>
      <c r="CN37" s="3">
        <v>24</v>
      </c>
      <c r="CO37" s="3">
        <v>25</v>
      </c>
      <c r="CP37" s="3">
        <v>26</v>
      </c>
      <c r="CQ37" s="3">
        <v>27</v>
      </c>
      <c r="CR37" s="3">
        <v>28</v>
      </c>
      <c r="CS37" s="3">
        <v>29</v>
      </c>
      <c r="CT37" s="3">
        <v>30</v>
      </c>
      <c r="CU37" s="3" t="s">
        <v>1</v>
      </c>
      <c r="CW37" s="3" t="s">
        <v>0</v>
      </c>
      <c r="CX37" s="3">
        <v>1</v>
      </c>
      <c r="CY37" s="3">
        <v>2</v>
      </c>
      <c r="CZ37" s="3">
        <v>3</v>
      </c>
      <c r="DA37" s="3">
        <v>4</v>
      </c>
      <c r="DB37" s="3">
        <v>5</v>
      </c>
      <c r="DC37" s="3">
        <v>6</v>
      </c>
      <c r="DD37" s="3">
        <v>7</v>
      </c>
      <c r="DE37" s="3">
        <v>8</v>
      </c>
      <c r="DF37" s="3">
        <v>9</v>
      </c>
      <c r="DG37" s="3">
        <v>10</v>
      </c>
      <c r="DH37" s="3">
        <v>11</v>
      </c>
      <c r="DI37" s="3">
        <v>12</v>
      </c>
      <c r="DJ37" s="3">
        <v>13</v>
      </c>
      <c r="DK37" s="3">
        <v>14</v>
      </c>
      <c r="DL37" s="3">
        <v>15</v>
      </c>
      <c r="DM37" s="3">
        <v>16</v>
      </c>
      <c r="DN37" s="3">
        <v>17</v>
      </c>
      <c r="DO37" s="3">
        <v>18</v>
      </c>
      <c r="DP37" s="3">
        <v>19</v>
      </c>
      <c r="DQ37" s="3">
        <v>20</v>
      </c>
      <c r="DR37" s="3">
        <v>21</v>
      </c>
      <c r="DS37" s="3">
        <v>22</v>
      </c>
      <c r="DT37" s="3">
        <v>23</v>
      </c>
      <c r="DU37" s="3">
        <v>24</v>
      </c>
      <c r="DV37" s="3">
        <v>25</v>
      </c>
      <c r="DW37" s="3">
        <v>26</v>
      </c>
      <c r="DX37" s="3">
        <v>27</v>
      </c>
      <c r="DY37" s="3">
        <v>28</v>
      </c>
      <c r="DZ37" s="3">
        <v>29</v>
      </c>
      <c r="EA37" s="3">
        <v>30</v>
      </c>
      <c r="EB37" s="3" t="s">
        <v>1</v>
      </c>
      <c r="ED37" s="3" t="s">
        <v>0</v>
      </c>
      <c r="EE37" s="3">
        <v>1</v>
      </c>
      <c r="EF37" s="3">
        <v>2</v>
      </c>
      <c r="EG37" s="3">
        <v>3</v>
      </c>
      <c r="EH37" s="3">
        <v>4</v>
      </c>
      <c r="EI37" s="3">
        <v>5</v>
      </c>
      <c r="EJ37" s="3">
        <v>6</v>
      </c>
      <c r="EK37" s="3">
        <v>7</v>
      </c>
      <c r="EL37" s="3">
        <v>8</v>
      </c>
      <c r="EM37" s="3">
        <v>9</v>
      </c>
      <c r="EN37" s="3">
        <v>10</v>
      </c>
      <c r="EO37" s="3">
        <v>11</v>
      </c>
      <c r="EP37" s="3">
        <v>12</v>
      </c>
      <c r="EQ37" s="3">
        <v>13</v>
      </c>
      <c r="ER37" s="3">
        <v>14</v>
      </c>
      <c r="ES37" s="3">
        <v>15</v>
      </c>
      <c r="ET37" s="3">
        <v>16</v>
      </c>
      <c r="EU37" s="3">
        <v>17</v>
      </c>
      <c r="EV37" s="3">
        <v>18</v>
      </c>
      <c r="EW37" s="3">
        <v>19</v>
      </c>
      <c r="EX37" s="3">
        <v>20</v>
      </c>
      <c r="EY37" s="3">
        <v>21</v>
      </c>
      <c r="EZ37" s="3">
        <v>22</v>
      </c>
      <c r="FA37" s="3">
        <v>23</v>
      </c>
      <c r="FB37" s="3">
        <v>24</v>
      </c>
      <c r="FC37" s="3">
        <v>25</v>
      </c>
      <c r="FD37" s="3">
        <v>26</v>
      </c>
      <c r="FE37" s="3">
        <v>27</v>
      </c>
      <c r="FF37" s="3">
        <v>28</v>
      </c>
      <c r="FG37" s="3">
        <v>29</v>
      </c>
      <c r="FH37" s="3">
        <v>30</v>
      </c>
      <c r="FI37" s="3" t="s">
        <v>1</v>
      </c>
    </row>
    <row r="38" spans="2:165" x14ac:dyDescent="0.25">
      <c r="B38" s="2">
        <v>1</v>
      </c>
      <c r="C38" s="1">
        <v>0</v>
      </c>
      <c r="D38" s="1">
        <v>0</v>
      </c>
      <c r="E38" s="1">
        <v>0</v>
      </c>
      <c r="F38" s="1">
        <v>0</v>
      </c>
      <c r="G38" s="1">
        <v>7</v>
      </c>
      <c r="H38" s="1">
        <v>1</v>
      </c>
      <c r="I38" s="1">
        <v>0</v>
      </c>
      <c r="J38" s="1">
        <v>54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4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66</v>
      </c>
      <c r="AI38" s="2">
        <v>1</v>
      </c>
      <c r="AJ38" s="1">
        <v>0</v>
      </c>
      <c r="AK38" s="1">
        <v>0</v>
      </c>
      <c r="AL38" s="1">
        <v>0</v>
      </c>
      <c r="AM38" s="1">
        <v>0</v>
      </c>
      <c r="AN38" s="1">
        <v>7.6790000000000003</v>
      </c>
      <c r="AO38" s="1">
        <v>1.097</v>
      </c>
      <c r="AP38" s="1">
        <v>0</v>
      </c>
      <c r="AQ38" s="1">
        <v>59.238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4.3879999999999999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72.402000000000001</v>
      </c>
      <c r="BP38" s="2">
        <v>1</v>
      </c>
      <c r="BQ38" s="1">
        <v>0</v>
      </c>
      <c r="BR38" s="1">
        <v>0</v>
      </c>
      <c r="BS38" s="1">
        <v>0</v>
      </c>
      <c r="BT38" s="1">
        <v>0</v>
      </c>
      <c r="BU38" s="1">
        <v>8.4280000000000008</v>
      </c>
      <c r="BV38" s="1">
        <v>1.204</v>
      </c>
      <c r="BW38" s="1">
        <v>0</v>
      </c>
      <c r="BX38" s="1">
        <v>65.016000000000005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4.8159999999999998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79.464000000000013</v>
      </c>
      <c r="CW38" s="2">
        <v>1</v>
      </c>
      <c r="CX38" s="1">
        <v>0</v>
      </c>
      <c r="CY38" s="1">
        <v>0</v>
      </c>
      <c r="CZ38" s="1">
        <v>0</v>
      </c>
      <c r="DA38" s="1">
        <v>0</v>
      </c>
      <c r="DB38" s="1">
        <v>9.17</v>
      </c>
      <c r="DC38" s="1">
        <v>1.31</v>
      </c>
      <c r="DD38" s="1">
        <v>0</v>
      </c>
      <c r="DE38" s="1">
        <v>70.739999999999995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5.24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86.46</v>
      </c>
      <c r="ED38" s="2">
        <v>1</v>
      </c>
      <c r="EE38" s="1">
        <v>0</v>
      </c>
      <c r="EF38" s="1">
        <v>0</v>
      </c>
      <c r="EG38" s="1">
        <v>0</v>
      </c>
      <c r="EH38" s="1">
        <v>0</v>
      </c>
      <c r="EI38" s="1">
        <v>10.682</v>
      </c>
      <c r="EJ38" s="1">
        <v>1.526</v>
      </c>
      <c r="EK38" s="1">
        <v>0</v>
      </c>
      <c r="EL38" s="1">
        <v>82.403999999999996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6.1040000000000001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100.71599999999999</v>
      </c>
    </row>
    <row r="39" spans="2:165" x14ac:dyDescent="0.25">
      <c r="B39" s="2">
        <v>2</v>
      </c>
      <c r="C39" s="1">
        <v>27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5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32</v>
      </c>
      <c r="AI39" s="2">
        <v>2</v>
      </c>
      <c r="AJ39" s="1">
        <v>29.619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5.4850000000000003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35.103999999999999</v>
      </c>
      <c r="BP39" s="2">
        <v>2</v>
      </c>
      <c r="BQ39" s="1">
        <v>32.508000000000003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6.02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38.528000000000006</v>
      </c>
      <c r="CW39" s="2">
        <v>2</v>
      </c>
      <c r="CX39" s="1">
        <v>35.369999999999997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6.55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41.919999999999995</v>
      </c>
      <c r="ED39" s="2">
        <v>2</v>
      </c>
      <c r="EE39" s="1">
        <v>41.201999999999998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7.63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48.832000000000001</v>
      </c>
    </row>
    <row r="40" spans="2:165" x14ac:dyDescent="0.25">
      <c r="B40" s="2">
        <v>3</v>
      </c>
      <c r="C40" s="1">
        <v>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20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25</v>
      </c>
      <c r="AI40" s="2">
        <v>3</v>
      </c>
      <c r="AJ40" s="1">
        <v>5.4850000000000003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21.94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27.425000000000001</v>
      </c>
      <c r="BP40" s="2">
        <v>3</v>
      </c>
      <c r="BQ40" s="1">
        <v>6.02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24.08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30.099999999999998</v>
      </c>
      <c r="CW40" s="2">
        <v>3</v>
      </c>
      <c r="CX40" s="1">
        <v>6.55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26.2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32.75</v>
      </c>
      <c r="ED40" s="2">
        <v>3</v>
      </c>
      <c r="EE40" s="1">
        <v>7.63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30.52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38.15</v>
      </c>
    </row>
    <row r="41" spans="2:165" x14ac:dyDescent="0.25">
      <c r="B41" s="2">
        <v>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I41" s="2">
        <v>4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P41" s="2">
        <v>4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W41" s="2">
        <v>4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D41" s="2">
        <v>4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</row>
    <row r="42" spans="2:165" x14ac:dyDescent="0.25">
      <c r="B42" s="2">
        <v>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27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27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54</v>
      </c>
      <c r="AI42" s="2">
        <v>5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29.619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29.619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59.238</v>
      </c>
      <c r="BP42" s="2">
        <v>5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32.508000000000003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32.508000000000003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65.016000000000005</v>
      </c>
      <c r="CW42" s="2">
        <v>5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35.369999999999997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35.369999999999997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70.739999999999995</v>
      </c>
      <c r="ED42" s="2">
        <v>5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41.201999999999998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41.201999999999998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82.403999999999996</v>
      </c>
    </row>
    <row r="43" spans="2:165" x14ac:dyDescent="0.25">
      <c r="B43" s="2">
        <v>6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8</v>
      </c>
      <c r="R43" s="1">
        <v>27</v>
      </c>
      <c r="S43" s="1">
        <v>0</v>
      </c>
      <c r="T43" s="1">
        <v>0</v>
      </c>
      <c r="U43" s="1">
        <v>4</v>
      </c>
      <c r="V43" s="1">
        <v>8</v>
      </c>
      <c r="W43" s="1">
        <v>27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75</v>
      </c>
      <c r="AI43" s="2">
        <v>6</v>
      </c>
      <c r="AJ43" s="1">
        <v>1.097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8.7759999999999998</v>
      </c>
      <c r="AY43" s="1">
        <v>29.619</v>
      </c>
      <c r="AZ43" s="1">
        <v>0</v>
      </c>
      <c r="BA43" s="1">
        <v>0</v>
      </c>
      <c r="BB43" s="1">
        <v>4.3879999999999999</v>
      </c>
      <c r="BC43" s="1">
        <v>8.7759999999999998</v>
      </c>
      <c r="BD43" s="1">
        <v>29.619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82.274999999999991</v>
      </c>
      <c r="BP43" s="2">
        <v>6</v>
      </c>
      <c r="BQ43" s="1">
        <v>1.204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9.6319999999999997</v>
      </c>
      <c r="CF43" s="1">
        <v>32.508000000000003</v>
      </c>
      <c r="CG43" s="1">
        <v>0</v>
      </c>
      <c r="CH43" s="1">
        <v>0</v>
      </c>
      <c r="CI43" s="1">
        <v>4.8159999999999998</v>
      </c>
      <c r="CJ43" s="1">
        <v>9.6319999999999997</v>
      </c>
      <c r="CK43" s="1">
        <v>32.508000000000003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90.300000000000011</v>
      </c>
      <c r="CW43" s="2">
        <v>6</v>
      </c>
      <c r="CX43" s="1">
        <v>1.31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10.48</v>
      </c>
      <c r="DM43" s="1">
        <v>35.369999999999997</v>
      </c>
      <c r="DN43" s="1">
        <v>0</v>
      </c>
      <c r="DO43" s="1">
        <v>0</v>
      </c>
      <c r="DP43" s="1">
        <v>5.24</v>
      </c>
      <c r="DQ43" s="1">
        <v>10.48</v>
      </c>
      <c r="DR43" s="1">
        <v>35.369999999999997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98.25</v>
      </c>
      <c r="ED43" s="2">
        <v>6</v>
      </c>
      <c r="EE43" s="1">
        <v>1.526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12.208</v>
      </c>
      <c r="ET43" s="1">
        <v>41.201999999999998</v>
      </c>
      <c r="EU43" s="1">
        <v>0</v>
      </c>
      <c r="EV43" s="1">
        <v>0</v>
      </c>
      <c r="EW43" s="1">
        <v>6.1040000000000001</v>
      </c>
      <c r="EX43" s="1">
        <v>12.208</v>
      </c>
      <c r="EY43" s="1">
        <v>41.201999999999998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114.45</v>
      </c>
    </row>
    <row r="44" spans="2:165" x14ac:dyDescent="0.25">
      <c r="B44" s="2">
        <v>7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27</v>
      </c>
      <c r="S44" s="1">
        <v>0</v>
      </c>
      <c r="T44" s="1">
        <v>0</v>
      </c>
      <c r="U44" s="1">
        <v>4</v>
      </c>
      <c r="V44" s="1">
        <v>8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39</v>
      </c>
      <c r="AI44" s="2">
        <v>7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29.619</v>
      </c>
      <c r="AZ44" s="1">
        <v>0</v>
      </c>
      <c r="BA44" s="1">
        <v>0</v>
      </c>
      <c r="BB44" s="1">
        <v>4.3879999999999999</v>
      </c>
      <c r="BC44" s="1">
        <v>8.7759999999999998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42.783000000000001</v>
      </c>
      <c r="BP44" s="2">
        <v>7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32.508000000000003</v>
      </c>
      <c r="CG44" s="1">
        <v>0</v>
      </c>
      <c r="CH44" s="1">
        <v>0</v>
      </c>
      <c r="CI44" s="1">
        <v>4.8159999999999998</v>
      </c>
      <c r="CJ44" s="1">
        <v>9.6319999999999997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46.956000000000003</v>
      </c>
      <c r="CW44" s="2">
        <v>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35.369999999999997</v>
      </c>
      <c r="DN44" s="1">
        <v>0</v>
      </c>
      <c r="DO44" s="1">
        <v>0</v>
      </c>
      <c r="DP44" s="1">
        <v>5.24</v>
      </c>
      <c r="DQ44" s="1">
        <v>10.48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51.09</v>
      </c>
      <c r="ED44" s="2">
        <v>7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41.201999999999998</v>
      </c>
      <c r="EU44" s="1">
        <v>0</v>
      </c>
      <c r="EV44" s="1">
        <v>0</v>
      </c>
      <c r="EW44" s="1">
        <v>6.1040000000000001</v>
      </c>
      <c r="EX44" s="1">
        <v>12.208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59.513999999999996</v>
      </c>
    </row>
    <row r="45" spans="2:165" x14ac:dyDescent="0.25">
      <c r="B45" s="2">
        <v>8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I45" s="2">
        <v>8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P45" s="2">
        <v>8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W45" s="2">
        <v>8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D45" s="2">
        <v>8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</row>
    <row r="46" spans="2:165" x14ac:dyDescent="0.25">
      <c r="B46" s="2">
        <v>9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I46" s="2">
        <v>9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P46" s="2">
        <v>9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W46" s="2">
        <v>9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D46" s="2">
        <v>9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</row>
    <row r="47" spans="2:165" x14ac:dyDescent="0.25">
      <c r="B47" s="2">
        <v>10</v>
      </c>
      <c r="C47" s="1">
        <v>27</v>
      </c>
      <c r="D47" s="1">
        <v>27</v>
      </c>
      <c r="E47" s="1">
        <v>0</v>
      </c>
      <c r="F47" s="1">
        <v>0</v>
      </c>
      <c r="G47" s="1">
        <v>0</v>
      </c>
      <c r="H47" s="1">
        <v>3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57</v>
      </c>
      <c r="AI47" s="2">
        <v>10</v>
      </c>
      <c r="AJ47" s="1">
        <v>29.619</v>
      </c>
      <c r="AK47" s="1">
        <v>29.619</v>
      </c>
      <c r="AL47" s="1">
        <v>0</v>
      </c>
      <c r="AM47" s="1">
        <v>0</v>
      </c>
      <c r="AN47" s="1">
        <v>0</v>
      </c>
      <c r="AO47" s="1">
        <v>3.2909999999999999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62.528999999999996</v>
      </c>
      <c r="BP47" s="2">
        <v>10</v>
      </c>
      <c r="BQ47" s="1">
        <v>32.508000000000003</v>
      </c>
      <c r="BR47" s="1">
        <v>32.508000000000003</v>
      </c>
      <c r="BS47" s="1">
        <v>0</v>
      </c>
      <c r="BT47" s="1">
        <v>0</v>
      </c>
      <c r="BU47" s="1">
        <v>0</v>
      </c>
      <c r="BV47" s="1">
        <v>3.6120000000000001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68.628</v>
      </c>
      <c r="CW47" s="2">
        <v>10</v>
      </c>
      <c r="CX47" s="1">
        <v>35.369999999999997</v>
      </c>
      <c r="CY47" s="1">
        <v>35.369999999999997</v>
      </c>
      <c r="CZ47" s="1">
        <v>0</v>
      </c>
      <c r="DA47" s="1">
        <v>0</v>
      </c>
      <c r="DB47" s="1">
        <v>0</v>
      </c>
      <c r="DC47" s="1">
        <v>3.93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74.67</v>
      </c>
      <c r="ED47" s="2">
        <v>10</v>
      </c>
      <c r="EE47" s="1">
        <v>41.201999999999998</v>
      </c>
      <c r="EF47" s="1">
        <v>41.201999999999998</v>
      </c>
      <c r="EG47" s="1">
        <v>0</v>
      </c>
      <c r="EH47" s="1">
        <v>0</v>
      </c>
      <c r="EI47" s="1">
        <v>0</v>
      </c>
      <c r="EJ47" s="1">
        <v>4.5780000000000003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86.981999999999999</v>
      </c>
    </row>
    <row r="48" spans="2:165" x14ac:dyDescent="0.25">
      <c r="B48" s="2">
        <v>11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5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5</v>
      </c>
      <c r="AI48" s="2">
        <v>11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5.4850000000000003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5.4850000000000003</v>
      </c>
      <c r="BP48" s="2">
        <v>11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6.02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6.02</v>
      </c>
      <c r="CW48" s="2">
        <v>11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6.55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6.55</v>
      </c>
      <c r="ED48" s="2">
        <v>11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7.63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7.63</v>
      </c>
    </row>
    <row r="49" spans="2:165" x14ac:dyDescent="0.25">
      <c r="B49" s="2">
        <v>12</v>
      </c>
      <c r="C49" s="1">
        <v>0</v>
      </c>
      <c r="D49" s="1">
        <v>0</v>
      </c>
      <c r="E49" s="1">
        <v>0</v>
      </c>
      <c r="F49" s="1">
        <v>0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1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4</v>
      </c>
      <c r="AI49" s="2">
        <v>12</v>
      </c>
      <c r="AJ49" s="1">
        <v>0</v>
      </c>
      <c r="AK49" s="1">
        <v>0</v>
      </c>
      <c r="AL49" s="1">
        <v>0</v>
      </c>
      <c r="AM49" s="1">
        <v>0</v>
      </c>
      <c r="AN49" s="1">
        <v>3.2909999999999999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1.097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4.3879999999999999</v>
      </c>
      <c r="BP49" s="2">
        <v>12</v>
      </c>
      <c r="BQ49" s="1">
        <v>0</v>
      </c>
      <c r="BR49" s="1">
        <v>0</v>
      </c>
      <c r="BS49" s="1">
        <v>0</v>
      </c>
      <c r="BT49" s="1">
        <v>0</v>
      </c>
      <c r="BU49" s="1">
        <v>3.6120000000000001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1.204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4.8159999999999998</v>
      </c>
      <c r="CW49" s="2">
        <v>12</v>
      </c>
      <c r="CX49" s="1">
        <v>0</v>
      </c>
      <c r="CY49" s="1">
        <v>0</v>
      </c>
      <c r="CZ49" s="1">
        <v>0</v>
      </c>
      <c r="DA49" s="1">
        <v>0</v>
      </c>
      <c r="DB49" s="1">
        <v>3.93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1.31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5.24</v>
      </c>
      <c r="ED49" s="2">
        <v>12</v>
      </c>
      <c r="EE49" s="1">
        <v>0</v>
      </c>
      <c r="EF49" s="1">
        <v>0</v>
      </c>
      <c r="EG49" s="1">
        <v>0</v>
      </c>
      <c r="EH49" s="1">
        <v>0</v>
      </c>
      <c r="EI49" s="1">
        <v>4.5780000000000003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1.526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6.1040000000000001</v>
      </c>
    </row>
    <row r="50" spans="2:165" x14ac:dyDescent="0.25">
      <c r="B50" s="2">
        <v>13</v>
      </c>
      <c r="C50" s="1">
        <v>0</v>
      </c>
      <c r="D50" s="1">
        <v>0</v>
      </c>
      <c r="E50" s="1">
        <v>0</v>
      </c>
      <c r="F50" s="1">
        <v>0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27</v>
      </c>
      <c r="AI50" s="2">
        <v>13</v>
      </c>
      <c r="AJ50" s="1">
        <v>0</v>
      </c>
      <c r="AK50" s="1">
        <v>0</v>
      </c>
      <c r="AL50" s="1">
        <v>0</v>
      </c>
      <c r="AM50" s="1">
        <v>0</v>
      </c>
      <c r="AN50" s="1">
        <v>29.619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29.619</v>
      </c>
      <c r="BP50" s="2">
        <v>13</v>
      </c>
      <c r="BQ50" s="1">
        <v>0</v>
      </c>
      <c r="BR50" s="1">
        <v>0</v>
      </c>
      <c r="BS50" s="1">
        <v>0</v>
      </c>
      <c r="BT50" s="1">
        <v>0</v>
      </c>
      <c r="BU50" s="1">
        <v>32.508000000000003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32.508000000000003</v>
      </c>
      <c r="CW50" s="2">
        <v>13</v>
      </c>
      <c r="CX50" s="1">
        <v>0</v>
      </c>
      <c r="CY50" s="1">
        <v>0</v>
      </c>
      <c r="CZ50" s="1">
        <v>0</v>
      </c>
      <c r="DA50" s="1">
        <v>0</v>
      </c>
      <c r="DB50" s="1">
        <v>35.369999999999997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35.369999999999997</v>
      </c>
      <c r="ED50" s="2">
        <v>13</v>
      </c>
      <c r="EE50" s="1">
        <v>0</v>
      </c>
      <c r="EF50" s="1">
        <v>0</v>
      </c>
      <c r="EG50" s="1">
        <v>0</v>
      </c>
      <c r="EH50" s="1">
        <v>0</v>
      </c>
      <c r="EI50" s="1">
        <v>41.201999999999998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41.201999999999998</v>
      </c>
    </row>
    <row r="51" spans="2:165" x14ac:dyDescent="0.25">
      <c r="B51" s="2">
        <v>14</v>
      </c>
      <c r="C51" s="1">
        <v>0</v>
      </c>
      <c r="D51" s="1">
        <v>0</v>
      </c>
      <c r="E51" s="1">
        <v>0</v>
      </c>
      <c r="F51" s="1">
        <v>0</v>
      </c>
      <c r="G51" s="1">
        <v>54</v>
      </c>
      <c r="H51" s="1">
        <v>68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57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179</v>
      </c>
      <c r="AI51" s="2">
        <v>14</v>
      </c>
      <c r="AJ51" s="1">
        <v>0</v>
      </c>
      <c r="AK51" s="1">
        <v>0</v>
      </c>
      <c r="AL51" s="1">
        <v>0</v>
      </c>
      <c r="AM51" s="1">
        <v>0</v>
      </c>
      <c r="AN51" s="1">
        <v>59.238</v>
      </c>
      <c r="AO51" s="1">
        <v>74.596000000000004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62.529000000000003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196.363</v>
      </c>
      <c r="BP51" s="2">
        <v>14</v>
      </c>
      <c r="BQ51" s="1">
        <v>0</v>
      </c>
      <c r="BR51" s="1">
        <v>0</v>
      </c>
      <c r="BS51" s="1">
        <v>0</v>
      </c>
      <c r="BT51" s="1">
        <v>0</v>
      </c>
      <c r="BU51" s="1">
        <v>65.016000000000005</v>
      </c>
      <c r="BV51" s="1">
        <v>81.872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68.628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215.51600000000002</v>
      </c>
      <c r="CW51" s="2">
        <v>14</v>
      </c>
      <c r="CX51" s="1">
        <v>0</v>
      </c>
      <c r="CY51" s="1">
        <v>0</v>
      </c>
      <c r="CZ51" s="1">
        <v>0</v>
      </c>
      <c r="DA51" s="1">
        <v>0</v>
      </c>
      <c r="DB51" s="1">
        <v>70.739999999999995</v>
      </c>
      <c r="DC51" s="1">
        <v>89.08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74.67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234.49</v>
      </c>
      <c r="ED51" s="2">
        <v>14</v>
      </c>
      <c r="EE51" s="1">
        <v>0</v>
      </c>
      <c r="EF51" s="1">
        <v>0</v>
      </c>
      <c r="EG51" s="1">
        <v>0</v>
      </c>
      <c r="EH51" s="1">
        <v>0</v>
      </c>
      <c r="EI51" s="1">
        <v>82.403999999999996</v>
      </c>
      <c r="EJ51" s="1">
        <v>103.768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86.981999999999999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273.154</v>
      </c>
    </row>
    <row r="52" spans="2:165" x14ac:dyDescent="0.25">
      <c r="B52" s="2">
        <v>15</v>
      </c>
      <c r="C52" s="1">
        <v>0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8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9</v>
      </c>
      <c r="AI52" s="2">
        <v>15</v>
      </c>
      <c r="AJ52" s="1">
        <v>0</v>
      </c>
      <c r="AK52" s="1">
        <v>0</v>
      </c>
      <c r="AL52" s="1">
        <v>0</v>
      </c>
      <c r="AM52" s="1">
        <v>0</v>
      </c>
      <c r="AN52" s="1">
        <v>1.097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8.7759999999999998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9.8729999999999993</v>
      </c>
      <c r="BP52" s="2">
        <v>15</v>
      </c>
      <c r="BQ52" s="1">
        <v>0</v>
      </c>
      <c r="BR52" s="1">
        <v>0</v>
      </c>
      <c r="BS52" s="1">
        <v>0</v>
      </c>
      <c r="BT52" s="1">
        <v>0</v>
      </c>
      <c r="BU52" s="1">
        <v>1.204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9.6319999999999997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10.836</v>
      </c>
      <c r="CW52" s="2">
        <v>15</v>
      </c>
      <c r="CX52" s="1">
        <v>0</v>
      </c>
      <c r="CY52" s="1">
        <v>0</v>
      </c>
      <c r="CZ52" s="1">
        <v>0</v>
      </c>
      <c r="DA52" s="1">
        <v>0</v>
      </c>
      <c r="DB52" s="1">
        <v>1.31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10.48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11.790000000000001</v>
      </c>
      <c r="ED52" s="2">
        <v>15</v>
      </c>
      <c r="EE52" s="1">
        <v>0</v>
      </c>
      <c r="EF52" s="1">
        <v>0</v>
      </c>
      <c r="EG52" s="1">
        <v>0</v>
      </c>
      <c r="EH52" s="1">
        <v>0</v>
      </c>
      <c r="EI52" s="1">
        <v>1.526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12.208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13.734</v>
      </c>
    </row>
    <row r="53" spans="2:165" x14ac:dyDescent="0.25">
      <c r="B53" s="2">
        <v>16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I53" s="2">
        <v>16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P53" s="2">
        <v>16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W53" s="2">
        <v>16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D53" s="2">
        <v>16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</row>
    <row r="54" spans="2:165" x14ac:dyDescent="0.25">
      <c r="B54" s="2">
        <v>17</v>
      </c>
      <c r="C54" s="1">
        <v>0</v>
      </c>
      <c r="D54" s="1">
        <v>0</v>
      </c>
      <c r="E54" s="1">
        <v>0</v>
      </c>
      <c r="F54" s="1">
        <v>0</v>
      </c>
      <c r="G54" s="1">
        <v>27</v>
      </c>
      <c r="H54" s="1">
        <v>68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95</v>
      </c>
      <c r="AI54" s="2">
        <v>17</v>
      </c>
      <c r="AJ54" s="1">
        <v>0</v>
      </c>
      <c r="AK54" s="1">
        <v>0</v>
      </c>
      <c r="AL54" s="1">
        <v>0</v>
      </c>
      <c r="AM54" s="1">
        <v>0</v>
      </c>
      <c r="AN54" s="1">
        <v>29.619</v>
      </c>
      <c r="AO54" s="1">
        <v>74.596000000000004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104.215</v>
      </c>
      <c r="BP54" s="2">
        <v>17</v>
      </c>
      <c r="BQ54" s="1">
        <v>0</v>
      </c>
      <c r="BR54" s="1">
        <v>0</v>
      </c>
      <c r="BS54" s="1">
        <v>0</v>
      </c>
      <c r="BT54" s="1">
        <v>0</v>
      </c>
      <c r="BU54" s="1">
        <v>32.508000000000003</v>
      </c>
      <c r="BV54" s="1">
        <v>81.872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114.38</v>
      </c>
      <c r="CW54" s="2">
        <v>17</v>
      </c>
      <c r="CX54" s="1">
        <v>0</v>
      </c>
      <c r="CY54" s="1">
        <v>0</v>
      </c>
      <c r="CZ54" s="1">
        <v>0</v>
      </c>
      <c r="DA54" s="1">
        <v>0</v>
      </c>
      <c r="DB54" s="1">
        <v>35.369999999999997</v>
      </c>
      <c r="DC54" s="1">
        <v>89.08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124.44999999999999</v>
      </c>
      <c r="ED54" s="2">
        <v>17</v>
      </c>
      <c r="EE54" s="1">
        <v>0</v>
      </c>
      <c r="EF54" s="1">
        <v>0</v>
      </c>
      <c r="EG54" s="1">
        <v>0</v>
      </c>
      <c r="EH54" s="1">
        <v>0</v>
      </c>
      <c r="EI54" s="1">
        <v>41.201999999999998</v>
      </c>
      <c r="EJ54" s="1">
        <v>103.768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144.97</v>
      </c>
    </row>
    <row r="55" spans="2:165" x14ac:dyDescent="0.25">
      <c r="B55" s="2">
        <v>18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I55" s="2">
        <v>18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P55" s="2">
        <v>18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W55" s="2">
        <v>18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D55" s="2">
        <v>18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</row>
    <row r="56" spans="2:165" x14ac:dyDescent="0.25">
      <c r="B56" s="2">
        <v>19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I56" s="2">
        <v>19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P56" s="2">
        <v>19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W56" s="2">
        <v>19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D56" s="2">
        <v>19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</row>
    <row r="57" spans="2:165" x14ac:dyDescent="0.25">
      <c r="B57" s="2">
        <v>20</v>
      </c>
      <c r="C57" s="1">
        <v>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16</v>
      </c>
      <c r="AI57" s="2">
        <v>20</v>
      </c>
      <c r="AJ57" s="1">
        <v>6.5819999999999999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10.97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17.552</v>
      </c>
      <c r="BP57" s="2">
        <v>20</v>
      </c>
      <c r="BQ57" s="1">
        <v>7.2240000000000002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12.04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19.263999999999999</v>
      </c>
      <c r="CW57" s="2">
        <v>20</v>
      </c>
      <c r="CX57" s="1">
        <v>7.86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13.1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20.96</v>
      </c>
      <c r="ED57" s="2">
        <v>20</v>
      </c>
      <c r="EE57" s="1">
        <v>9.1560000000000006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15.26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24.416</v>
      </c>
    </row>
    <row r="58" spans="2:165" x14ac:dyDescent="0.25">
      <c r="B58" s="2">
        <v>21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I58" s="2">
        <v>21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P58" s="2">
        <v>21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W58" s="2">
        <v>21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D58" s="2">
        <v>21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</row>
    <row r="59" spans="2:165" x14ac:dyDescent="0.25">
      <c r="B59" s="2">
        <v>22</v>
      </c>
      <c r="C59" s="1">
        <v>21</v>
      </c>
      <c r="D59" s="1">
        <v>0</v>
      </c>
      <c r="E59" s="1">
        <v>2</v>
      </c>
      <c r="F59" s="1">
        <v>0</v>
      </c>
      <c r="G59" s="1">
        <v>0</v>
      </c>
      <c r="H59" s="1">
        <v>0</v>
      </c>
      <c r="I59" s="1">
        <v>0</v>
      </c>
      <c r="J59" s="1">
        <v>63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86</v>
      </c>
      <c r="AI59" s="2">
        <v>22</v>
      </c>
      <c r="AJ59" s="1">
        <v>23.036999999999999</v>
      </c>
      <c r="AK59" s="1">
        <v>0</v>
      </c>
      <c r="AL59" s="1">
        <v>2.194</v>
      </c>
      <c r="AM59" s="1">
        <v>0</v>
      </c>
      <c r="AN59" s="1">
        <v>0</v>
      </c>
      <c r="AO59" s="1">
        <v>0</v>
      </c>
      <c r="AP59" s="1">
        <v>0</v>
      </c>
      <c r="AQ59" s="1">
        <v>69.111000000000004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94.341999999999999</v>
      </c>
      <c r="BP59" s="2">
        <v>22</v>
      </c>
      <c r="BQ59" s="1">
        <v>25.283999999999999</v>
      </c>
      <c r="BR59" s="1">
        <v>0</v>
      </c>
      <c r="BS59" s="1">
        <v>2.4079999999999999</v>
      </c>
      <c r="BT59" s="1">
        <v>0</v>
      </c>
      <c r="BU59" s="1">
        <v>0</v>
      </c>
      <c r="BV59" s="1">
        <v>0</v>
      </c>
      <c r="BW59" s="1">
        <v>0</v>
      </c>
      <c r="BX59" s="1">
        <v>75.852000000000004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103.54400000000001</v>
      </c>
      <c r="CW59" s="2">
        <v>22</v>
      </c>
      <c r="CX59" s="1">
        <v>27.51</v>
      </c>
      <c r="CY59" s="1">
        <v>0</v>
      </c>
      <c r="CZ59" s="1">
        <v>2.62</v>
      </c>
      <c r="DA59" s="1">
        <v>0</v>
      </c>
      <c r="DB59" s="1">
        <v>0</v>
      </c>
      <c r="DC59" s="1">
        <v>0</v>
      </c>
      <c r="DD59" s="1">
        <v>0</v>
      </c>
      <c r="DE59" s="1">
        <v>82.53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112.66</v>
      </c>
      <c r="ED59" s="2">
        <v>22</v>
      </c>
      <c r="EE59" s="1">
        <v>32.045999999999999</v>
      </c>
      <c r="EF59" s="1">
        <v>0</v>
      </c>
      <c r="EG59" s="1">
        <v>3.052</v>
      </c>
      <c r="EH59" s="1">
        <v>0</v>
      </c>
      <c r="EI59" s="1">
        <v>0</v>
      </c>
      <c r="EJ59" s="1">
        <v>0</v>
      </c>
      <c r="EK59" s="1">
        <v>0</v>
      </c>
      <c r="EL59" s="1">
        <v>96.138000000000005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131.23599999999999</v>
      </c>
    </row>
    <row r="60" spans="2:165" x14ac:dyDescent="0.25">
      <c r="B60" s="2">
        <v>23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I60" s="2">
        <v>23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P60" s="2">
        <v>23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W60" s="2">
        <v>23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D60" s="2">
        <v>23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</row>
    <row r="61" spans="2:165" x14ac:dyDescent="0.25">
      <c r="B61" s="2">
        <v>24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I61" s="2">
        <v>24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P61" s="2">
        <v>24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W61" s="2">
        <v>24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D61" s="2">
        <v>24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</row>
    <row r="62" spans="2:165" x14ac:dyDescent="0.25">
      <c r="B62" s="2">
        <v>25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7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7</v>
      </c>
      <c r="AI62" s="2">
        <v>25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7.6790000000000003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7.6790000000000003</v>
      </c>
      <c r="BP62" s="2">
        <v>25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8.4280000000000008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8.4280000000000008</v>
      </c>
      <c r="CW62" s="2">
        <v>25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9.17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9.17</v>
      </c>
      <c r="ED62" s="2">
        <v>25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10.682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10.682</v>
      </c>
    </row>
    <row r="63" spans="2:165" x14ac:dyDescent="0.25">
      <c r="B63" s="2">
        <v>26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I63" s="2">
        <v>26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P63" s="2">
        <v>26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W63" s="2">
        <v>26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D63" s="2">
        <v>26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</row>
    <row r="64" spans="2:165" x14ac:dyDescent="0.25">
      <c r="B64" s="2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I64" s="2">
        <v>27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P64" s="2">
        <v>27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W64" s="2">
        <v>27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D64" s="2">
        <v>27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</row>
    <row r="65" spans="2:165" x14ac:dyDescent="0.25">
      <c r="B65" s="2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I65" s="2">
        <v>28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P65" s="2">
        <v>28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W65" s="2">
        <v>28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D65" s="2">
        <v>28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</row>
    <row r="66" spans="2:165" x14ac:dyDescent="0.25">
      <c r="B66" s="2">
        <v>29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I66" s="2">
        <v>29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P66" s="2">
        <v>29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W66" s="2">
        <v>29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D66" s="2">
        <v>29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</row>
    <row r="67" spans="2:165" x14ac:dyDescent="0.25">
      <c r="B67" s="2">
        <v>30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I67" s="2">
        <v>30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P67" s="2">
        <v>30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W67" s="2">
        <v>30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D67" s="2">
        <v>30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</row>
    <row r="68" spans="2:165" x14ac:dyDescent="0.25">
      <c r="B68" s="4" t="s">
        <v>1</v>
      </c>
      <c r="C68" s="5">
        <v>87</v>
      </c>
      <c r="D68" s="5">
        <v>27</v>
      </c>
      <c r="E68" s="5">
        <v>2</v>
      </c>
      <c r="F68" s="5">
        <v>0</v>
      </c>
      <c r="G68" s="5">
        <v>119</v>
      </c>
      <c r="H68" s="5">
        <v>174</v>
      </c>
      <c r="I68" s="5">
        <v>0</v>
      </c>
      <c r="J68" s="5">
        <v>147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8</v>
      </c>
      <c r="R68" s="5">
        <v>142</v>
      </c>
      <c r="S68" s="5">
        <v>0</v>
      </c>
      <c r="T68" s="5">
        <v>0</v>
      </c>
      <c r="U68" s="5">
        <v>8</v>
      </c>
      <c r="V68" s="5">
        <v>16</v>
      </c>
      <c r="W68" s="5">
        <v>27</v>
      </c>
      <c r="X68" s="5">
        <v>19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776</v>
      </c>
      <c r="AI68" s="4" t="s">
        <v>1</v>
      </c>
      <c r="AJ68" s="5">
        <v>95.438999999999993</v>
      </c>
      <c r="AK68" s="5">
        <v>29.619</v>
      </c>
      <c r="AL68" s="5">
        <v>2.194</v>
      </c>
      <c r="AM68" s="5">
        <v>0</v>
      </c>
      <c r="AN68" s="5">
        <v>130.54300000000001</v>
      </c>
      <c r="AO68" s="5">
        <v>190.87800000000001</v>
      </c>
      <c r="AP68" s="5">
        <v>0</v>
      </c>
      <c r="AQ68" s="5">
        <v>161.25900000000001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8.7759999999999998</v>
      </c>
      <c r="AY68" s="5">
        <v>155.774</v>
      </c>
      <c r="AZ68" s="5">
        <v>0</v>
      </c>
      <c r="BA68" s="5">
        <v>0</v>
      </c>
      <c r="BB68" s="5">
        <v>8.7759999999999998</v>
      </c>
      <c r="BC68" s="5">
        <v>17.552</v>
      </c>
      <c r="BD68" s="5">
        <v>29.619</v>
      </c>
      <c r="BE68" s="5">
        <v>20.843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851.27200000000016</v>
      </c>
      <c r="BP68" s="4" t="s">
        <v>1</v>
      </c>
      <c r="BQ68" s="5">
        <v>104.74800000000002</v>
      </c>
      <c r="BR68" s="5">
        <v>32.508000000000003</v>
      </c>
      <c r="BS68" s="5">
        <v>2.4079999999999999</v>
      </c>
      <c r="BT68" s="5">
        <v>0</v>
      </c>
      <c r="BU68" s="5">
        <v>143.27600000000001</v>
      </c>
      <c r="BV68" s="5">
        <v>209.49599999999998</v>
      </c>
      <c r="BW68" s="5">
        <v>0</v>
      </c>
      <c r="BX68" s="5">
        <v>176.988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9.6319999999999997</v>
      </c>
      <c r="CF68" s="5">
        <v>170.96800000000002</v>
      </c>
      <c r="CG68" s="5">
        <v>0</v>
      </c>
      <c r="CH68" s="5">
        <v>0</v>
      </c>
      <c r="CI68" s="5">
        <v>9.6319999999999997</v>
      </c>
      <c r="CJ68" s="5">
        <v>19.263999999999999</v>
      </c>
      <c r="CK68" s="5">
        <v>32.508000000000003</v>
      </c>
      <c r="CL68" s="5">
        <v>22.875999999999998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934.30399999999997</v>
      </c>
      <c r="CW68" s="4" t="s">
        <v>1</v>
      </c>
      <c r="CX68" s="5">
        <v>113.97</v>
      </c>
      <c r="CY68" s="5">
        <v>35.369999999999997</v>
      </c>
      <c r="CZ68" s="5">
        <v>2.62</v>
      </c>
      <c r="DA68" s="5">
        <v>0</v>
      </c>
      <c r="DB68" s="5">
        <v>155.88999999999999</v>
      </c>
      <c r="DC68" s="5">
        <v>227.93999999999997</v>
      </c>
      <c r="DD68" s="5">
        <v>0</v>
      </c>
      <c r="DE68" s="5">
        <v>192.57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10.48</v>
      </c>
      <c r="DM68" s="5">
        <v>186.01999999999998</v>
      </c>
      <c r="DN68" s="5">
        <v>0</v>
      </c>
      <c r="DO68" s="5">
        <v>0</v>
      </c>
      <c r="DP68" s="5">
        <v>10.48</v>
      </c>
      <c r="DQ68" s="5">
        <v>20.96</v>
      </c>
      <c r="DR68" s="5">
        <v>35.369999999999997</v>
      </c>
      <c r="DS68" s="5">
        <v>24.89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1016.56</v>
      </c>
      <c r="ED68" s="4" t="s">
        <v>1</v>
      </c>
      <c r="EE68" s="5">
        <v>132.762</v>
      </c>
      <c r="EF68" s="5">
        <v>41.201999999999998</v>
      </c>
      <c r="EG68" s="5">
        <v>3.052</v>
      </c>
      <c r="EH68" s="5">
        <v>0</v>
      </c>
      <c r="EI68" s="5">
        <v>181.59399999999999</v>
      </c>
      <c r="EJ68" s="5">
        <v>265.524</v>
      </c>
      <c r="EK68" s="5">
        <v>0</v>
      </c>
      <c r="EL68" s="5">
        <v>224.322</v>
      </c>
      <c r="EM68" s="5">
        <v>0</v>
      </c>
      <c r="EN68" s="5">
        <v>0</v>
      </c>
      <c r="EO68" s="5">
        <v>0</v>
      </c>
      <c r="EP68" s="5">
        <v>0</v>
      </c>
      <c r="EQ68" s="5">
        <v>0</v>
      </c>
      <c r="ER68" s="5">
        <v>0</v>
      </c>
      <c r="ES68" s="5">
        <v>12.208</v>
      </c>
      <c r="ET68" s="5">
        <v>216.69199999999998</v>
      </c>
      <c r="EU68" s="5">
        <v>0</v>
      </c>
      <c r="EV68" s="5">
        <v>0</v>
      </c>
      <c r="EW68" s="5">
        <v>12.208</v>
      </c>
      <c r="EX68" s="5">
        <v>24.416</v>
      </c>
      <c r="EY68" s="5">
        <v>41.201999999999998</v>
      </c>
      <c r="EZ68" s="5">
        <v>28.994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1184.1760000000002</v>
      </c>
    </row>
    <row r="69" spans="2:165" x14ac:dyDescent="0.25">
      <c r="BN69" s="11">
        <f>+BN68/$AG68</f>
        <v>1.0970000000000002</v>
      </c>
      <c r="CU69" s="11">
        <f>+CU68/$AG68</f>
        <v>1.204</v>
      </c>
      <c r="EB69" s="11">
        <f>+EB68/$AG68</f>
        <v>1.3099999999999998</v>
      </c>
      <c r="FI69" s="11">
        <f>+FI68/$AG68</f>
        <v>1.5260000000000002</v>
      </c>
    </row>
    <row r="71" spans="2:165" x14ac:dyDescent="0.25">
      <c r="B71" s="6" t="s">
        <v>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I71" s="6" t="s">
        <v>14</v>
      </c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P71" s="6" t="s">
        <v>15</v>
      </c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W71" s="6" t="s">
        <v>16</v>
      </c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D71" s="6" t="s">
        <v>17</v>
      </c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</row>
    <row r="72" spans="2:165" x14ac:dyDescent="0.25">
      <c r="B72" s="3" t="s">
        <v>0</v>
      </c>
      <c r="C72" s="3">
        <v>1</v>
      </c>
      <c r="D72" s="3">
        <v>2</v>
      </c>
      <c r="E72" s="3">
        <v>3</v>
      </c>
      <c r="F72" s="3">
        <v>4</v>
      </c>
      <c r="G72" s="3">
        <v>5</v>
      </c>
      <c r="H72" s="3">
        <v>6</v>
      </c>
      <c r="I72" s="3">
        <v>7</v>
      </c>
      <c r="J72" s="3">
        <v>8</v>
      </c>
      <c r="K72" s="3">
        <v>9</v>
      </c>
      <c r="L72" s="3">
        <v>10</v>
      </c>
      <c r="M72" s="3">
        <v>11</v>
      </c>
      <c r="N72" s="3">
        <v>12</v>
      </c>
      <c r="O72" s="3">
        <v>13</v>
      </c>
      <c r="P72" s="3">
        <v>14</v>
      </c>
      <c r="Q72" s="3">
        <v>15</v>
      </c>
      <c r="R72" s="3">
        <v>16</v>
      </c>
      <c r="S72" s="3">
        <v>17</v>
      </c>
      <c r="T72" s="3">
        <v>18</v>
      </c>
      <c r="U72" s="3">
        <v>19</v>
      </c>
      <c r="V72" s="3">
        <v>20</v>
      </c>
      <c r="W72" s="3">
        <v>21</v>
      </c>
      <c r="X72" s="3">
        <v>22</v>
      </c>
      <c r="Y72" s="3">
        <v>23</v>
      </c>
      <c r="Z72" s="3">
        <v>24</v>
      </c>
      <c r="AA72" s="3">
        <v>25</v>
      </c>
      <c r="AB72" s="3">
        <v>26</v>
      </c>
      <c r="AC72" s="3">
        <v>27</v>
      </c>
      <c r="AD72" s="3">
        <v>28</v>
      </c>
      <c r="AE72" s="3">
        <v>29</v>
      </c>
      <c r="AF72" s="3">
        <v>30</v>
      </c>
      <c r="AG72" s="3" t="s">
        <v>1</v>
      </c>
      <c r="AI72" s="3" t="s">
        <v>0</v>
      </c>
      <c r="AJ72" s="3">
        <v>1</v>
      </c>
      <c r="AK72" s="3">
        <v>2</v>
      </c>
      <c r="AL72" s="3">
        <v>3</v>
      </c>
      <c r="AM72" s="3">
        <v>4</v>
      </c>
      <c r="AN72" s="3">
        <v>5</v>
      </c>
      <c r="AO72" s="3">
        <v>6</v>
      </c>
      <c r="AP72" s="3">
        <v>7</v>
      </c>
      <c r="AQ72" s="3">
        <v>8</v>
      </c>
      <c r="AR72" s="3">
        <v>9</v>
      </c>
      <c r="AS72" s="3">
        <v>10</v>
      </c>
      <c r="AT72" s="3">
        <v>11</v>
      </c>
      <c r="AU72" s="3">
        <v>12</v>
      </c>
      <c r="AV72" s="3">
        <v>13</v>
      </c>
      <c r="AW72" s="3">
        <v>14</v>
      </c>
      <c r="AX72" s="3">
        <v>15</v>
      </c>
      <c r="AY72" s="3">
        <v>16</v>
      </c>
      <c r="AZ72" s="3">
        <v>17</v>
      </c>
      <c r="BA72" s="3">
        <v>18</v>
      </c>
      <c r="BB72" s="3">
        <v>19</v>
      </c>
      <c r="BC72" s="3">
        <v>20</v>
      </c>
      <c r="BD72" s="3">
        <v>21</v>
      </c>
      <c r="BE72" s="3">
        <v>22</v>
      </c>
      <c r="BF72" s="3">
        <v>23</v>
      </c>
      <c r="BG72" s="3">
        <v>24</v>
      </c>
      <c r="BH72" s="3">
        <v>25</v>
      </c>
      <c r="BI72" s="3">
        <v>26</v>
      </c>
      <c r="BJ72" s="3">
        <v>27</v>
      </c>
      <c r="BK72" s="3">
        <v>28</v>
      </c>
      <c r="BL72" s="3">
        <v>29</v>
      </c>
      <c r="BM72" s="3">
        <v>30</v>
      </c>
      <c r="BN72" s="3" t="s">
        <v>1</v>
      </c>
      <c r="BP72" s="3" t="s">
        <v>0</v>
      </c>
      <c r="BQ72" s="3">
        <v>1</v>
      </c>
      <c r="BR72" s="3">
        <v>2</v>
      </c>
      <c r="BS72" s="3">
        <v>3</v>
      </c>
      <c r="BT72" s="3">
        <v>4</v>
      </c>
      <c r="BU72" s="3">
        <v>5</v>
      </c>
      <c r="BV72" s="3">
        <v>6</v>
      </c>
      <c r="BW72" s="3">
        <v>7</v>
      </c>
      <c r="BX72" s="3">
        <v>8</v>
      </c>
      <c r="BY72" s="3">
        <v>9</v>
      </c>
      <c r="BZ72" s="3">
        <v>10</v>
      </c>
      <c r="CA72" s="3">
        <v>11</v>
      </c>
      <c r="CB72" s="3">
        <v>12</v>
      </c>
      <c r="CC72" s="3">
        <v>13</v>
      </c>
      <c r="CD72" s="3">
        <v>14</v>
      </c>
      <c r="CE72" s="3">
        <v>15</v>
      </c>
      <c r="CF72" s="3">
        <v>16</v>
      </c>
      <c r="CG72" s="3">
        <v>17</v>
      </c>
      <c r="CH72" s="3">
        <v>18</v>
      </c>
      <c r="CI72" s="3">
        <v>19</v>
      </c>
      <c r="CJ72" s="3">
        <v>20</v>
      </c>
      <c r="CK72" s="3">
        <v>21</v>
      </c>
      <c r="CL72" s="3">
        <v>22</v>
      </c>
      <c r="CM72" s="3">
        <v>23</v>
      </c>
      <c r="CN72" s="3">
        <v>24</v>
      </c>
      <c r="CO72" s="3">
        <v>25</v>
      </c>
      <c r="CP72" s="3">
        <v>26</v>
      </c>
      <c r="CQ72" s="3">
        <v>27</v>
      </c>
      <c r="CR72" s="3">
        <v>28</v>
      </c>
      <c r="CS72" s="3">
        <v>29</v>
      </c>
      <c r="CT72" s="3">
        <v>30</v>
      </c>
      <c r="CU72" s="3" t="s">
        <v>1</v>
      </c>
      <c r="CW72" s="3" t="s">
        <v>0</v>
      </c>
      <c r="CX72" s="3">
        <v>1</v>
      </c>
      <c r="CY72" s="3">
        <v>2</v>
      </c>
      <c r="CZ72" s="3">
        <v>3</v>
      </c>
      <c r="DA72" s="3">
        <v>4</v>
      </c>
      <c r="DB72" s="3">
        <v>5</v>
      </c>
      <c r="DC72" s="3">
        <v>6</v>
      </c>
      <c r="DD72" s="3">
        <v>7</v>
      </c>
      <c r="DE72" s="3">
        <v>8</v>
      </c>
      <c r="DF72" s="3">
        <v>9</v>
      </c>
      <c r="DG72" s="3">
        <v>10</v>
      </c>
      <c r="DH72" s="3">
        <v>11</v>
      </c>
      <c r="DI72" s="3">
        <v>12</v>
      </c>
      <c r="DJ72" s="3">
        <v>13</v>
      </c>
      <c r="DK72" s="3">
        <v>14</v>
      </c>
      <c r="DL72" s="3">
        <v>15</v>
      </c>
      <c r="DM72" s="3">
        <v>16</v>
      </c>
      <c r="DN72" s="3">
        <v>17</v>
      </c>
      <c r="DO72" s="3">
        <v>18</v>
      </c>
      <c r="DP72" s="3">
        <v>19</v>
      </c>
      <c r="DQ72" s="3">
        <v>20</v>
      </c>
      <c r="DR72" s="3">
        <v>21</v>
      </c>
      <c r="DS72" s="3">
        <v>22</v>
      </c>
      <c r="DT72" s="3">
        <v>23</v>
      </c>
      <c r="DU72" s="3">
        <v>24</v>
      </c>
      <c r="DV72" s="3">
        <v>25</v>
      </c>
      <c r="DW72" s="3">
        <v>26</v>
      </c>
      <c r="DX72" s="3">
        <v>27</v>
      </c>
      <c r="DY72" s="3">
        <v>28</v>
      </c>
      <c r="DZ72" s="3">
        <v>29</v>
      </c>
      <c r="EA72" s="3">
        <v>30</v>
      </c>
      <c r="EB72" s="3" t="s">
        <v>1</v>
      </c>
      <c r="ED72" s="3" t="s">
        <v>0</v>
      </c>
      <c r="EE72" s="3">
        <v>1</v>
      </c>
      <c r="EF72" s="3">
        <v>2</v>
      </c>
      <c r="EG72" s="3">
        <v>3</v>
      </c>
      <c r="EH72" s="3">
        <v>4</v>
      </c>
      <c r="EI72" s="3">
        <v>5</v>
      </c>
      <c r="EJ72" s="3">
        <v>6</v>
      </c>
      <c r="EK72" s="3">
        <v>7</v>
      </c>
      <c r="EL72" s="3">
        <v>8</v>
      </c>
      <c r="EM72" s="3">
        <v>9</v>
      </c>
      <c r="EN72" s="3">
        <v>10</v>
      </c>
      <c r="EO72" s="3">
        <v>11</v>
      </c>
      <c r="EP72" s="3">
        <v>12</v>
      </c>
      <c r="EQ72" s="3">
        <v>13</v>
      </c>
      <c r="ER72" s="3">
        <v>14</v>
      </c>
      <c r="ES72" s="3">
        <v>15</v>
      </c>
      <c r="ET72" s="3">
        <v>16</v>
      </c>
      <c r="EU72" s="3">
        <v>17</v>
      </c>
      <c r="EV72" s="3">
        <v>18</v>
      </c>
      <c r="EW72" s="3">
        <v>19</v>
      </c>
      <c r="EX72" s="3">
        <v>20</v>
      </c>
      <c r="EY72" s="3">
        <v>21</v>
      </c>
      <c r="EZ72" s="3">
        <v>22</v>
      </c>
      <c r="FA72" s="3">
        <v>23</v>
      </c>
      <c r="FB72" s="3">
        <v>24</v>
      </c>
      <c r="FC72" s="3">
        <v>25</v>
      </c>
      <c r="FD72" s="3">
        <v>26</v>
      </c>
      <c r="FE72" s="3">
        <v>27</v>
      </c>
      <c r="FF72" s="3">
        <v>28</v>
      </c>
      <c r="FG72" s="3">
        <v>29</v>
      </c>
      <c r="FH72" s="3">
        <v>30</v>
      </c>
      <c r="FI72" s="3" t="s">
        <v>1</v>
      </c>
    </row>
    <row r="73" spans="2:165" x14ac:dyDescent="0.25">
      <c r="B73" s="2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20</v>
      </c>
      <c r="I73" s="1">
        <v>0</v>
      </c>
      <c r="J73" s="1">
        <v>2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12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34</v>
      </c>
      <c r="AI73" s="2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22.32</v>
      </c>
      <c r="AP73" s="1">
        <v>0</v>
      </c>
      <c r="AQ73" s="1">
        <v>2.2320000000000002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13.391999999999999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37.944000000000003</v>
      </c>
      <c r="BP73" s="2">
        <v>1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24.8</v>
      </c>
      <c r="BW73" s="1">
        <v>0</v>
      </c>
      <c r="BX73" s="1">
        <v>2.48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14.88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42.160000000000004</v>
      </c>
      <c r="CW73" s="2">
        <v>1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27.22</v>
      </c>
      <c r="DD73" s="1">
        <v>0</v>
      </c>
      <c r="DE73" s="1">
        <v>2.722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16.332000000000001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46.274000000000001</v>
      </c>
      <c r="ED73" s="2">
        <v>1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32.08</v>
      </c>
      <c r="EK73" s="1">
        <v>0</v>
      </c>
      <c r="EL73" s="1">
        <v>3.2080000000000002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19.248000000000001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54.536000000000001</v>
      </c>
    </row>
    <row r="74" spans="2:165" x14ac:dyDescent="0.25">
      <c r="B74" s="2">
        <v>2</v>
      </c>
      <c r="C74" s="1">
        <v>32</v>
      </c>
      <c r="D74" s="1">
        <v>0</v>
      </c>
      <c r="E74" s="1">
        <v>8</v>
      </c>
      <c r="F74" s="1">
        <v>0</v>
      </c>
      <c r="G74" s="1">
        <v>2</v>
      </c>
      <c r="H74" s="1">
        <v>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47</v>
      </c>
      <c r="AI74" s="2">
        <v>2</v>
      </c>
      <c r="AJ74" s="1">
        <v>35.712000000000003</v>
      </c>
      <c r="AK74" s="1">
        <v>0</v>
      </c>
      <c r="AL74" s="1">
        <v>8.9280000000000008</v>
      </c>
      <c r="AM74" s="1">
        <v>0</v>
      </c>
      <c r="AN74" s="1">
        <v>2.2320000000000002</v>
      </c>
      <c r="AO74" s="1">
        <v>5.58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52.451999999999998</v>
      </c>
      <c r="BP74" s="2">
        <v>2</v>
      </c>
      <c r="BQ74" s="1">
        <v>39.68</v>
      </c>
      <c r="BR74" s="1">
        <v>0</v>
      </c>
      <c r="BS74" s="1">
        <v>9.92</v>
      </c>
      <c r="BT74" s="1">
        <v>0</v>
      </c>
      <c r="BU74" s="1">
        <v>2.48</v>
      </c>
      <c r="BV74" s="1">
        <v>6.2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58.28</v>
      </c>
      <c r="CW74" s="2">
        <v>2</v>
      </c>
      <c r="CX74" s="1">
        <v>43.552</v>
      </c>
      <c r="CY74" s="1">
        <v>0</v>
      </c>
      <c r="CZ74" s="1">
        <v>10.888</v>
      </c>
      <c r="DA74" s="1">
        <v>0</v>
      </c>
      <c r="DB74" s="1">
        <v>2.722</v>
      </c>
      <c r="DC74" s="1">
        <v>6.8049999999999997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63.966999999999999</v>
      </c>
      <c r="ED74" s="2">
        <v>2</v>
      </c>
      <c r="EE74" s="1">
        <v>51.328000000000003</v>
      </c>
      <c r="EF74" s="1">
        <v>0</v>
      </c>
      <c r="EG74" s="1">
        <v>12.832000000000001</v>
      </c>
      <c r="EH74" s="1">
        <v>0</v>
      </c>
      <c r="EI74" s="1">
        <v>3.2080000000000002</v>
      </c>
      <c r="EJ74" s="1">
        <v>8.02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75.387999999999991</v>
      </c>
    </row>
    <row r="75" spans="2:165" x14ac:dyDescent="0.25">
      <c r="B75" s="2">
        <v>3</v>
      </c>
      <c r="C75" s="1">
        <v>25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183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208</v>
      </c>
      <c r="AI75" s="2">
        <v>3</v>
      </c>
      <c r="AJ75" s="1">
        <v>27.9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204.22800000000001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232.12800000000001</v>
      </c>
      <c r="BP75" s="2">
        <v>3</v>
      </c>
      <c r="BQ75" s="1">
        <v>31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226.92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257.91999999999996</v>
      </c>
      <c r="CW75" s="2">
        <v>3</v>
      </c>
      <c r="CX75" s="1">
        <v>34.024999999999999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249.06299999999999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283.08799999999997</v>
      </c>
      <c r="ED75" s="2">
        <v>3</v>
      </c>
      <c r="EE75" s="1">
        <v>40.1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293.53199999999998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333.63200000000001</v>
      </c>
    </row>
    <row r="76" spans="2:165" x14ac:dyDescent="0.25">
      <c r="B76" s="2">
        <v>4</v>
      </c>
      <c r="C76" s="1">
        <v>0</v>
      </c>
      <c r="D76" s="1">
        <v>0</v>
      </c>
      <c r="E76" s="1">
        <v>0</v>
      </c>
      <c r="F76" s="1">
        <v>0</v>
      </c>
      <c r="G76" s="1">
        <v>63</v>
      </c>
      <c r="H76" s="1">
        <v>45</v>
      </c>
      <c r="I76" s="1">
        <v>1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11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43</v>
      </c>
      <c r="AA76" s="1">
        <v>0</v>
      </c>
      <c r="AB76" s="1">
        <v>2</v>
      </c>
      <c r="AC76" s="1">
        <v>0</v>
      </c>
      <c r="AD76" s="1">
        <v>0</v>
      </c>
      <c r="AE76" s="1">
        <v>0</v>
      </c>
      <c r="AF76" s="1">
        <v>0</v>
      </c>
      <c r="AG76" s="1">
        <v>165</v>
      </c>
      <c r="AI76" s="2">
        <v>4</v>
      </c>
      <c r="AJ76" s="1">
        <v>0</v>
      </c>
      <c r="AK76" s="1">
        <v>0</v>
      </c>
      <c r="AL76" s="1">
        <v>0</v>
      </c>
      <c r="AM76" s="1">
        <v>0</v>
      </c>
      <c r="AN76" s="1">
        <v>70.308000000000007</v>
      </c>
      <c r="AO76" s="1">
        <v>50.22</v>
      </c>
      <c r="AP76" s="1">
        <v>1.1160000000000001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12.276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47.988</v>
      </c>
      <c r="BH76" s="1">
        <v>0</v>
      </c>
      <c r="BI76" s="1">
        <v>2.2320000000000002</v>
      </c>
      <c r="BJ76" s="1">
        <v>0</v>
      </c>
      <c r="BK76" s="1">
        <v>0</v>
      </c>
      <c r="BL76" s="1">
        <v>0</v>
      </c>
      <c r="BM76" s="1">
        <v>0</v>
      </c>
      <c r="BN76" s="1">
        <v>184.14000000000001</v>
      </c>
      <c r="BP76" s="2">
        <v>4</v>
      </c>
      <c r="BQ76" s="1">
        <v>0</v>
      </c>
      <c r="BR76" s="1">
        <v>0</v>
      </c>
      <c r="BS76" s="1">
        <v>0</v>
      </c>
      <c r="BT76" s="1">
        <v>0</v>
      </c>
      <c r="BU76" s="1">
        <v>78.12</v>
      </c>
      <c r="BV76" s="1">
        <v>55.8</v>
      </c>
      <c r="BW76" s="1">
        <v>1.24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13.64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53.32</v>
      </c>
      <c r="CO76" s="1">
        <v>0</v>
      </c>
      <c r="CP76" s="1">
        <v>2.48</v>
      </c>
      <c r="CQ76" s="1">
        <v>0</v>
      </c>
      <c r="CR76" s="1">
        <v>0</v>
      </c>
      <c r="CS76" s="1">
        <v>0</v>
      </c>
      <c r="CT76" s="1">
        <v>0</v>
      </c>
      <c r="CU76" s="1">
        <v>204.6</v>
      </c>
      <c r="CW76" s="2">
        <v>4</v>
      </c>
      <c r="CX76" s="1">
        <v>0</v>
      </c>
      <c r="CY76" s="1">
        <v>0</v>
      </c>
      <c r="CZ76" s="1">
        <v>0</v>
      </c>
      <c r="DA76" s="1">
        <v>0</v>
      </c>
      <c r="DB76" s="1">
        <v>85.742999999999995</v>
      </c>
      <c r="DC76" s="1">
        <v>61.244999999999997</v>
      </c>
      <c r="DD76" s="1">
        <v>1.361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14.971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58.523000000000003</v>
      </c>
      <c r="DV76" s="1">
        <v>0</v>
      </c>
      <c r="DW76" s="1">
        <v>2.722</v>
      </c>
      <c r="DX76" s="1">
        <v>0</v>
      </c>
      <c r="DY76" s="1">
        <v>0</v>
      </c>
      <c r="DZ76" s="1">
        <v>0</v>
      </c>
      <c r="EA76" s="1">
        <v>0</v>
      </c>
      <c r="EB76" s="1">
        <v>224.565</v>
      </c>
      <c r="ED76" s="2">
        <v>4</v>
      </c>
      <c r="EE76" s="1">
        <v>0</v>
      </c>
      <c r="EF76" s="1">
        <v>0</v>
      </c>
      <c r="EG76" s="1">
        <v>0</v>
      </c>
      <c r="EH76" s="1">
        <v>0</v>
      </c>
      <c r="EI76" s="1">
        <v>101.05200000000001</v>
      </c>
      <c r="EJ76" s="1">
        <v>72.180000000000007</v>
      </c>
      <c r="EK76" s="1">
        <v>1.6040000000000001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17.643999999999998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68.971999999999994</v>
      </c>
      <c r="FC76" s="1">
        <v>0</v>
      </c>
      <c r="FD76" s="1">
        <v>3.2080000000000002</v>
      </c>
      <c r="FE76" s="1">
        <v>0</v>
      </c>
      <c r="FF76" s="1">
        <v>0</v>
      </c>
      <c r="FG76" s="1">
        <v>0</v>
      </c>
      <c r="FH76" s="1">
        <v>0</v>
      </c>
      <c r="FI76" s="1">
        <v>264.66000000000008</v>
      </c>
    </row>
    <row r="77" spans="2:165" x14ac:dyDescent="0.25">
      <c r="B77" s="2">
        <v>5</v>
      </c>
      <c r="C77" s="1">
        <v>0</v>
      </c>
      <c r="D77" s="1">
        <v>0</v>
      </c>
      <c r="E77" s="1">
        <v>0</v>
      </c>
      <c r="F77" s="1">
        <v>6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41</v>
      </c>
      <c r="Q77" s="1">
        <v>36</v>
      </c>
      <c r="R77" s="1">
        <v>12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6</v>
      </c>
      <c r="AB77" s="1">
        <v>1</v>
      </c>
      <c r="AC77" s="1">
        <v>0</v>
      </c>
      <c r="AD77" s="1">
        <v>0</v>
      </c>
      <c r="AE77" s="1">
        <v>0</v>
      </c>
      <c r="AF77" s="1">
        <v>0</v>
      </c>
      <c r="AG77" s="1">
        <v>102</v>
      </c>
      <c r="AI77" s="2">
        <v>5</v>
      </c>
      <c r="AJ77" s="1">
        <v>0</v>
      </c>
      <c r="AK77" s="1">
        <v>0</v>
      </c>
      <c r="AL77" s="1">
        <v>0</v>
      </c>
      <c r="AM77" s="1">
        <v>6.6959999999999997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45.756</v>
      </c>
      <c r="AX77" s="1">
        <v>40.176000000000002</v>
      </c>
      <c r="AY77" s="1">
        <v>13.391999999999999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6.6959999999999997</v>
      </c>
      <c r="BI77" s="1">
        <v>1.1160000000000001</v>
      </c>
      <c r="BJ77" s="1">
        <v>0</v>
      </c>
      <c r="BK77" s="1">
        <v>0</v>
      </c>
      <c r="BL77" s="1">
        <v>0</v>
      </c>
      <c r="BM77" s="1">
        <v>0</v>
      </c>
      <c r="BN77" s="1">
        <v>113.83199999999999</v>
      </c>
      <c r="BP77" s="2">
        <v>5</v>
      </c>
      <c r="BQ77" s="1">
        <v>0</v>
      </c>
      <c r="BR77" s="1">
        <v>0</v>
      </c>
      <c r="BS77" s="1">
        <v>0</v>
      </c>
      <c r="BT77" s="1">
        <v>7.44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50.84</v>
      </c>
      <c r="CE77" s="1">
        <v>44.64</v>
      </c>
      <c r="CF77" s="1">
        <v>14.88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7.44</v>
      </c>
      <c r="CP77" s="1">
        <v>1.24</v>
      </c>
      <c r="CQ77" s="1">
        <v>0</v>
      </c>
      <c r="CR77" s="1">
        <v>0</v>
      </c>
      <c r="CS77" s="1">
        <v>0</v>
      </c>
      <c r="CT77" s="1">
        <v>0</v>
      </c>
      <c r="CU77" s="1">
        <v>126.47999999999999</v>
      </c>
      <c r="CW77" s="2">
        <v>5</v>
      </c>
      <c r="CX77" s="1">
        <v>0</v>
      </c>
      <c r="CY77" s="1">
        <v>0</v>
      </c>
      <c r="CZ77" s="1">
        <v>0</v>
      </c>
      <c r="DA77" s="1">
        <v>8.1660000000000004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55.801000000000002</v>
      </c>
      <c r="DL77" s="1">
        <v>48.996000000000002</v>
      </c>
      <c r="DM77" s="1">
        <v>16.332000000000001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8.1660000000000004</v>
      </c>
      <c r="DW77" s="1">
        <v>1.361</v>
      </c>
      <c r="DX77" s="1">
        <v>0</v>
      </c>
      <c r="DY77" s="1">
        <v>0</v>
      </c>
      <c r="DZ77" s="1">
        <v>0</v>
      </c>
      <c r="EA77" s="1">
        <v>0</v>
      </c>
      <c r="EB77" s="1">
        <v>138.82199999999997</v>
      </c>
      <c r="ED77" s="2">
        <v>5</v>
      </c>
      <c r="EE77" s="1">
        <v>0</v>
      </c>
      <c r="EF77" s="1">
        <v>0</v>
      </c>
      <c r="EG77" s="1">
        <v>0</v>
      </c>
      <c r="EH77" s="1">
        <v>9.6240000000000006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65.763999999999996</v>
      </c>
      <c r="ES77" s="1">
        <v>57.744</v>
      </c>
      <c r="ET77" s="1">
        <v>19.248000000000001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9.6240000000000006</v>
      </c>
      <c r="FD77" s="1">
        <v>1.6040000000000001</v>
      </c>
      <c r="FE77" s="1">
        <v>0</v>
      </c>
      <c r="FF77" s="1">
        <v>0</v>
      </c>
      <c r="FG77" s="1">
        <v>0</v>
      </c>
      <c r="FH77" s="1">
        <v>0</v>
      </c>
      <c r="FI77" s="1">
        <v>163.608</v>
      </c>
    </row>
    <row r="78" spans="2:165" x14ac:dyDescent="0.25">
      <c r="B78" s="2">
        <v>6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17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2</v>
      </c>
      <c r="AC78" s="1">
        <v>0</v>
      </c>
      <c r="AD78" s="1">
        <v>0</v>
      </c>
      <c r="AE78" s="1">
        <v>0</v>
      </c>
      <c r="AF78" s="1">
        <v>0</v>
      </c>
      <c r="AG78" s="1">
        <v>19</v>
      </c>
      <c r="AI78" s="2">
        <v>6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18.972000000000001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2.2320000000000002</v>
      </c>
      <c r="BJ78" s="1">
        <v>0</v>
      </c>
      <c r="BK78" s="1">
        <v>0</v>
      </c>
      <c r="BL78" s="1">
        <v>0</v>
      </c>
      <c r="BM78" s="1">
        <v>0</v>
      </c>
      <c r="BN78" s="1">
        <v>21.204000000000001</v>
      </c>
      <c r="BP78" s="2">
        <v>6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21.08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2.48</v>
      </c>
      <c r="CQ78" s="1">
        <v>0</v>
      </c>
      <c r="CR78" s="1">
        <v>0</v>
      </c>
      <c r="CS78" s="1">
        <v>0</v>
      </c>
      <c r="CT78" s="1">
        <v>0</v>
      </c>
      <c r="CU78" s="1">
        <v>23.56</v>
      </c>
      <c r="CW78" s="2">
        <v>6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23.137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2.722</v>
      </c>
      <c r="DX78" s="1">
        <v>0</v>
      </c>
      <c r="DY78" s="1">
        <v>0</v>
      </c>
      <c r="DZ78" s="1">
        <v>0</v>
      </c>
      <c r="EA78" s="1">
        <v>0</v>
      </c>
      <c r="EB78" s="1">
        <v>25.859000000000002</v>
      </c>
      <c r="ED78" s="2">
        <v>6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27.268000000000001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3.2080000000000002</v>
      </c>
      <c r="FE78" s="1">
        <v>0</v>
      </c>
      <c r="FF78" s="1">
        <v>0</v>
      </c>
      <c r="FG78" s="1">
        <v>0</v>
      </c>
      <c r="FH78" s="1">
        <v>0</v>
      </c>
      <c r="FI78" s="1">
        <v>30.475999999999999</v>
      </c>
    </row>
    <row r="79" spans="2:165" x14ac:dyDescent="0.25">
      <c r="B79" s="2">
        <v>7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3</v>
      </c>
      <c r="AC79" s="1">
        <v>0</v>
      </c>
      <c r="AD79" s="1">
        <v>0</v>
      </c>
      <c r="AE79" s="1">
        <v>0</v>
      </c>
      <c r="AF79" s="1">
        <v>0</v>
      </c>
      <c r="AG79" s="1">
        <v>3</v>
      </c>
      <c r="AI79" s="2">
        <v>7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3.3479999999999999</v>
      </c>
      <c r="BJ79" s="1">
        <v>0</v>
      </c>
      <c r="BK79" s="1">
        <v>0</v>
      </c>
      <c r="BL79" s="1">
        <v>0</v>
      </c>
      <c r="BM79" s="1">
        <v>0</v>
      </c>
      <c r="BN79" s="1">
        <v>3.3479999999999999</v>
      </c>
      <c r="BP79" s="2">
        <v>7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3.72</v>
      </c>
      <c r="CQ79" s="1">
        <v>0</v>
      </c>
      <c r="CR79" s="1">
        <v>0</v>
      </c>
      <c r="CS79" s="1">
        <v>0</v>
      </c>
      <c r="CT79" s="1">
        <v>0</v>
      </c>
      <c r="CU79" s="1">
        <v>3.72</v>
      </c>
      <c r="CW79" s="2">
        <v>7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4.0830000000000002</v>
      </c>
      <c r="DX79" s="1">
        <v>0</v>
      </c>
      <c r="DY79" s="1">
        <v>0</v>
      </c>
      <c r="DZ79" s="1">
        <v>0</v>
      </c>
      <c r="EA79" s="1">
        <v>0</v>
      </c>
      <c r="EB79" s="1">
        <v>4.0830000000000002</v>
      </c>
      <c r="ED79" s="2">
        <v>7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4.8120000000000003</v>
      </c>
      <c r="FE79" s="1">
        <v>0</v>
      </c>
      <c r="FF79" s="1">
        <v>0</v>
      </c>
      <c r="FG79" s="1">
        <v>0</v>
      </c>
      <c r="FH79" s="1">
        <v>0</v>
      </c>
      <c r="FI79" s="1">
        <v>4.8120000000000003</v>
      </c>
    </row>
    <row r="80" spans="2:165" x14ac:dyDescent="0.25">
      <c r="B80" s="2">
        <v>8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I80" s="2">
        <v>8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P80" s="2">
        <v>8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W80" s="2">
        <v>8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D80" s="2">
        <v>8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</row>
    <row r="81" spans="2:165" x14ac:dyDescent="0.25">
      <c r="B81" s="2">
        <v>9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I81" s="2">
        <v>9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P81" s="2">
        <v>9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W81" s="2">
        <v>9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D81" s="2">
        <v>9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</row>
    <row r="82" spans="2:165" x14ac:dyDescent="0.25">
      <c r="B82" s="2">
        <v>10</v>
      </c>
      <c r="C82" s="1">
        <v>43</v>
      </c>
      <c r="D82" s="1">
        <v>1</v>
      </c>
      <c r="E82" s="1">
        <v>40</v>
      </c>
      <c r="F82" s="1">
        <v>0</v>
      </c>
      <c r="G82" s="1">
        <v>0</v>
      </c>
      <c r="H82" s="1">
        <v>0</v>
      </c>
      <c r="I82" s="1">
        <v>1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24</v>
      </c>
      <c r="AC82" s="1">
        <v>0</v>
      </c>
      <c r="AD82" s="1">
        <v>0</v>
      </c>
      <c r="AE82" s="1">
        <v>0</v>
      </c>
      <c r="AF82" s="1">
        <v>0</v>
      </c>
      <c r="AG82" s="1">
        <v>109</v>
      </c>
      <c r="AI82" s="2">
        <v>10</v>
      </c>
      <c r="AJ82" s="1">
        <v>47.988</v>
      </c>
      <c r="AK82" s="1">
        <v>1.1160000000000001</v>
      </c>
      <c r="AL82" s="1">
        <v>44.64</v>
      </c>
      <c r="AM82" s="1">
        <v>0</v>
      </c>
      <c r="AN82" s="1">
        <v>0</v>
      </c>
      <c r="AO82" s="1">
        <v>0</v>
      </c>
      <c r="AP82" s="1">
        <v>1.1160000000000001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26.783999999999999</v>
      </c>
      <c r="BJ82" s="1">
        <v>0</v>
      </c>
      <c r="BK82" s="1">
        <v>0</v>
      </c>
      <c r="BL82" s="1">
        <v>0</v>
      </c>
      <c r="BM82" s="1">
        <v>0</v>
      </c>
      <c r="BN82" s="1">
        <v>121.64400000000001</v>
      </c>
      <c r="BP82" s="2">
        <v>10</v>
      </c>
      <c r="BQ82" s="1">
        <v>53.32</v>
      </c>
      <c r="BR82" s="1">
        <v>1.24</v>
      </c>
      <c r="BS82" s="1">
        <v>49.6</v>
      </c>
      <c r="BT82" s="1">
        <v>0</v>
      </c>
      <c r="BU82" s="1">
        <v>0</v>
      </c>
      <c r="BV82" s="1">
        <v>0</v>
      </c>
      <c r="BW82" s="1">
        <v>1.24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29.76</v>
      </c>
      <c r="CQ82" s="1">
        <v>0</v>
      </c>
      <c r="CR82" s="1">
        <v>0</v>
      </c>
      <c r="CS82" s="1">
        <v>0</v>
      </c>
      <c r="CT82" s="1">
        <v>0</v>
      </c>
      <c r="CU82" s="1">
        <v>135.16</v>
      </c>
      <c r="CW82" s="2">
        <v>10</v>
      </c>
      <c r="CX82" s="1">
        <v>58.523000000000003</v>
      </c>
      <c r="CY82" s="1">
        <v>1.361</v>
      </c>
      <c r="CZ82" s="1">
        <v>54.44</v>
      </c>
      <c r="DA82" s="1">
        <v>0</v>
      </c>
      <c r="DB82" s="1">
        <v>0</v>
      </c>
      <c r="DC82" s="1">
        <v>0</v>
      </c>
      <c r="DD82" s="1">
        <v>1.361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32.664000000000001</v>
      </c>
      <c r="DX82" s="1">
        <v>0</v>
      </c>
      <c r="DY82" s="1">
        <v>0</v>
      </c>
      <c r="DZ82" s="1">
        <v>0</v>
      </c>
      <c r="EA82" s="1">
        <v>0</v>
      </c>
      <c r="EB82" s="1">
        <v>148.34899999999999</v>
      </c>
      <c r="ED82" s="2">
        <v>10</v>
      </c>
      <c r="EE82" s="1">
        <v>68.971999999999994</v>
      </c>
      <c r="EF82" s="1">
        <v>1.6040000000000001</v>
      </c>
      <c r="EG82" s="1">
        <v>64.16</v>
      </c>
      <c r="EH82" s="1">
        <v>0</v>
      </c>
      <c r="EI82" s="1">
        <v>0</v>
      </c>
      <c r="EJ82" s="1">
        <v>0</v>
      </c>
      <c r="EK82" s="1">
        <v>1.6040000000000001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38.496000000000002</v>
      </c>
      <c r="FE82" s="1">
        <v>0</v>
      </c>
      <c r="FF82" s="1">
        <v>0</v>
      </c>
      <c r="FG82" s="1">
        <v>0</v>
      </c>
      <c r="FH82" s="1">
        <v>0</v>
      </c>
      <c r="FI82" s="1">
        <v>174.83600000000001</v>
      </c>
    </row>
    <row r="83" spans="2:165" x14ac:dyDescent="0.25">
      <c r="B83" s="2">
        <v>11</v>
      </c>
      <c r="C83" s="1">
        <v>0</v>
      </c>
      <c r="D83" s="1">
        <v>0</v>
      </c>
      <c r="E83" s="1">
        <v>0</v>
      </c>
      <c r="F83" s="1">
        <v>0</v>
      </c>
      <c r="G83" s="1">
        <v>3</v>
      </c>
      <c r="H83" s="1">
        <v>5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7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15</v>
      </c>
      <c r="AI83" s="2">
        <v>11</v>
      </c>
      <c r="AJ83" s="1">
        <v>0</v>
      </c>
      <c r="AK83" s="1">
        <v>0</v>
      </c>
      <c r="AL83" s="1">
        <v>0</v>
      </c>
      <c r="AM83" s="1">
        <v>0</v>
      </c>
      <c r="AN83" s="1">
        <v>3.3479999999999999</v>
      </c>
      <c r="AO83" s="1">
        <v>5.58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7.8120000000000003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16.740000000000002</v>
      </c>
      <c r="BP83" s="2">
        <v>11</v>
      </c>
      <c r="BQ83" s="1">
        <v>0</v>
      </c>
      <c r="BR83" s="1">
        <v>0</v>
      </c>
      <c r="BS83" s="1">
        <v>0</v>
      </c>
      <c r="BT83" s="1">
        <v>0</v>
      </c>
      <c r="BU83" s="1">
        <v>3.72</v>
      </c>
      <c r="BV83" s="1">
        <v>6.2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8.68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18.600000000000001</v>
      </c>
      <c r="CW83" s="2">
        <v>11</v>
      </c>
      <c r="CX83" s="1">
        <v>0</v>
      </c>
      <c r="CY83" s="1">
        <v>0</v>
      </c>
      <c r="CZ83" s="1">
        <v>0</v>
      </c>
      <c r="DA83" s="1">
        <v>0</v>
      </c>
      <c r="DB83" s="1">
        <v>4.0830000000000002</v>
      </c>
      <c r="DC83" s="1">
        <v>6.8049999999999997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9.5269999999999992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20.414999999999999</v>
      </c>
      <c r="ED83" s="2">
        <v>11</v>
      </c>
      <c r="EE83" s="1">
        <v>0</v>
      </c>
      <c r="EF83" s="1">
        <v>0</v>
      </c>
      <c r="EG83" s="1">
        <v>0</v>
      </c>
      <c r="EH83" s="1">
        <v>0</v>
      </c>
      <c r="EI83" s="1">
        <v>4.8120000000000003</v>
      </c>
      <c r="EJ83" s="1">
        <v>8.02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11.228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24.060000000000002</v>
      </c>
    </row>
    <row r="84" spans="2:165" x14ac:dyDescent="0.25">
      <c r="B84" s="2">
        <v>12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I84" s="2">
        <v>12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P84" s="2">
        <v>12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W84" s="2">
        <v>12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D84" s="2">
        <v>12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</row>
    <row r="85" spans="2:165" x14ac:dyDescent="0.25">
      <c r="B85" s="2">
        <v>13</v>
      </c>
      <c r="C85" s="1">
        <v>0</v>
      </c>
      <c r="D85" s="1">
        <v>0</v>
      </c>
      <c r="E85" s="1">
        <v>0</v>
      </c>
      <c r="F85" s="1">
        <v>0</v>
      </c>
      <c r="G85" s="1">
        <v>2</v>
      </c>
      <c r="H85" s="1">
        <v>8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10</v>
      </c>
      <c r="AI85" s="2">
        <v>13</v>
      </c>
      <c r="AJ85" s="1">
        <v>0</v>
      </c>
      <c r="AK85" s="1">
        <v>0</v>
      </c>
      <c r="AL85" s="1">
        <v>0</v>
      </c>
      <c r="AM85" s="1">
        <v>0</v>
      </c>
      <c r="AN85" s="1">
        <v>2.2320000000000002</v>
      </c>
      <c r="AO85" s="1">
        <v>8.9280000000000008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11.16</v>
      </c>
      <c r="BP85" s="2">
        <v>13</v>
      </c>
      <c r="BQ85" s="1">
        <v>0</v>
      </c>
      <c r="BR85" s="1">
        <v>0</v>
      </c>
      <c r="BS85" s="1">
        <v>0</v>
      </c>
      <c r="BT85" s="1">
        <v>0</v>
      </c>
      <c r="BU85" s="1">
        <v>2.48</v>
      </c>
      <c r="BV85" s="1">
        <v>9.92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12.4</v>
      </c>
      <c r="CW85" s="2">
        <v>13</v>
      </c>
      <c r="CX85" s="1">
        <v>0</v>
      </c>
      <c r="CY85" s="1">
        <v>0</v>
      </c>
      <c r="CZ85" s="1">
        <v>0</v>
      </c>
      <c r="DA85" s="1">
        <v>0</v>
      </c>
      <c r="DB85" s="1">
        <v>2.722</v>
      </c>
      <c r="DC85" s="1">
        <v>10.888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13.61</v>
      </c>
      <c r="ED85" s="2">
        <v>13</v>
      </c>
      <c r="EE85" s="1">
        <v>0</v>
      </c>
      <c r="EF85" s="1">
        <v>0</v>
      </c>
      <c r="EG85" s="1">
        <v>0</v>
      </c>
      <c r="EH85" s="1">
        <v>0</v>
      </c>
      <c r="EI85" s="1">
        <v>3.2080000000000002</v>
      </c>
      <c r="EJ85" s="1">
        <v>12.832000000000001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16.04</v>
      </c>
    </row>
    <row r="86" spans="2:165" x14ac:dyDescent="0.25">
      <c r="B86" s="2">
        <v>14</v>
      </c>
      <c r="C86" s="1">
        <v>0</v>
      </c>
      <c r="D86" s="1">
        <v>0</v>
      </c>
      <c r="E86" s="1">
        <v>0</v>
      </c>
      <c r="F86" s="1">
        <v>0</v>
      </c>
      <c r="G86" s="1">
        <v>2</v>
      </c>
      <c r="H86" s="1">
        <v>2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4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8</v>
      </c>
      <c r="AI86" s="2">
        <v>14</v>
      </c>
      <c r="AJ86" s="1">
        <v>0</v>
      </c>
      <c r="AK86" s="1">
        <v>0</v>
      </c>
      <c r="AL86" s="1">
        <v>0</v>
      </c>
      <c r="AM86" s="1">
        <v>0</v>
      </c>
      <c r="AN86" s="1">
        <v>2.2320000000000002</v>
      </c>
      <c r="AO86" s="1">
        <v>2.2320000000000002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4.4640000000000004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8.9280000000000008</v>
      </c>
      <c r="BP86" s="2">
        <v>14</v>
      </c>
      <c r="BQ86" s="1">
        <v>0</v>
      </c>
      <c r="BR86" s="1">
        <v>0</v>
      </c>
      <c r="BS86" s="1">
        <v>0</v>
      </c>
      <c r="BT86" s="1">
        <v>0</v>
      </c>
      <c r="BU86" s="1">
        <v>2.48</v>
      </c>
      <c r="BV86" s="1">
        <v>2.48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4.96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9.92</v>
      </c>
      <c r="CW86" s="2">
        <v>14</v>
      </c>
      <c r="CX86" s="1">
        <v>0</v>
      </c>
      <c r="CY86" s="1">
        <v>0</v>
      </c>
      <c r="CZ86" s="1">
        <v>0</v>
      </c>
      <c r="DA86" s="1">
        <v>0</v>
      </c>
      <c r="DB86" s="1">
        <v>2.722</v>
      </c>
      <c r="DC86" s="1">
        <v>2.722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5.444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10.888</v>
      </c>
      <c r="ED86" s="2">
        <v>14</v>
      </c>
      <c r="EE86" s="1">
        <v>0</v>
      </c>
      <c r="EF86" s="1">
        <v>0</v>
      </c>
      <c r="EG86" s="1">
        <v>0</v>
      </c>
      <c r="EH86" s="1">
        <v>0</v>
      </c>
      <c r="EI86" s="1">
        <v>3.2080000000000002</v>
      </c>
      <c r="EJ86" s="1">
        <v>3.2080000000000002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6.4160000000000004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12.832000000000001</v>
      </c>
    </row>
    <row r="87" spans="2:165" x14ac:dyDescent="0.25">
      <c r="B87" s="2">
        <v>15</v>
      </c>
      <c r="C87" s="1">
        <v>4</v>
      </c>
      <c r="D87" s="1">
        <v>0</v>
      </c>
      <c r="E87" s="1">
        <v>12</v>
      </c>
      <c r="F87" s="1">
        <v>0</v>
      </c>
      <c r="G87" s="1">
        <v>0</v>
      </c>
      <c r="H87" s="1">
        <v>0</v>
      </c>
      <c r="I87" s="1">
        <v>0</v>
      </c>
      <c r="J87" s="1">
        <v>21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37</v>
      </c>
      <c r="AI87" s="2">
        <v>15</v>
      </c>
      <c r="AJ87" s="1">
        <v>4.4640000000000004</v>
      </c>
      <c r="AK87" s="1">
        <v>0</v>
      </c>
      <c r="AL87" s="1">
        <v>13.391999999999999</v>
      </c>
      <c r="AM87" s="1">
        <v>0</v>
      </c>
      <c r="AN87" s="1">
        <v>0</v>
      </c>
      <c r="AO87" s="1">
        <v>0</v>
      </c>
      <c r="AP87" s="1">
        <v>0</v>
      </c>
      <c r="AQ87" s="1">
        <v>23.436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41.292000000000002</v>
      </c>
      <c r="BP87" s="2">
        <v>15</v>
      </c>
      <c r="BQ87" s="1">
        <v>4.96</v>
      </c>
      <c r="BR87" s="1">
        <v>0</v>
      </c>
      <c r="BS87" s="1">
        <v>14.88</v>
      </c>
      <c r="BT87" s="1">
        <v>0</v>
      </c>
      <c r="BU87" s="1">
        <v>0</v>
      </c>
      <c r="BV87" s="1">
        <v>0</v>
      </c>
      <c r="BW87" s="1">
        <v>0</v>
      </c>
      <c r="BX87" s="1">
        <v>26.04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45.879999999999995</v>
      </c>
      <c r="CW87" s="2">
        <v>15</v>
      </c>
      <c r="CX87" s="1">
        <v>5.444</v>
      </c>
      <c r="CY87" s="1">
        <v>0</v>
      </c>
      <c r="CZ87" s="1">
        <v>16.332000000000001</v>
      </c>
      <c r="DA87" s="1">
        <v>0</v>
      </c>
      <c r="DB87" s="1">
        <v>0</v>
      </c>
      <c r="DC87" s="1">
        <v>0</v>
      </c>
      <c r="DD87" s="1">
        <v>0</v>
      </c>
      <c r="DE87" s="1">
        <v>28.581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50.356999999999999</v>
      </c>
      <c r="ED87" s="2">
        <v>15</v>
      </c>
      <c r="EE87" s="1">
        <v>6.4160000000000004</v>
      </c>
      <c r="EF87" s="1">
        <v>0</v>
      </c>
      <c r="EG87" s="1">
        <v>19.248000000000001</v>
      </c>
      <c r="EH87" s="1">
        <v>0</v>
      </c>
      <c r="EI87" s="1">
        <v>0</v>
      </c>
      <c r="EJ87" s="1">
        <v>0</v>
      </c>
      <c r="EK87" s="1">
        <v>0</v>
      </c>
      <c r="EL87" s="1">
        <v>33.683999999999997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59.347999999999999</v>
      </c>
    </row>
    <row r="88" spans="2:165" x14ac:dyDescent="0.25">
      <c r="B88" s="2">
        <v>16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I88" s="2">
        <v>16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P88" s="2">
        <v>16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W88" s="2">
        <v>16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D88" s="2">
        <v>16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</row>
    <row r="89" spans="2:165" x14ac:dyDescent="0.25">
      <c r="B89" s="2">
        <v>17</v>
      </c>
      <c r="C89" s="1">
        <v>38</v>
      </c>
      <c r="D89" s="1">
        <v>0</v>
      </c>
      <c r="E89" s="1">
        <v>0</v>
      </c>
      <c r="F89" s="1">
        <v>8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15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1</v>
      </c>
      <c r="AA89" s="1">
        <v>28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90</v>
      </c>
      <c r="AI89" s="2">
        <v>17</v>
      </c>
      <c r="AJ89" s="1">
        <v>42.408000000000001</v>
      </c>
      <c r="AK89" s="1">
        <v>0</v>
      </c>
      <c r="AL89" s="1">
        <v>0</v>
      </c>
      <c r="AM89" s="1">
        <v>8.9280000000000008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16.739999999999998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1.1160000000000001</v>
      </c>
      <c r="BH89" s="1">
        <v>31.248000000000001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100.44</v>
      </c>
      <c r="BP89" s="2">
        <v>17</v>
      </c>
      <c r="BQ89" s="1">
        <v>47.12</v>
      </c>
      <c r="BR89" s="1">
        <v>0</v>
      </c>
      <c r="BS89" s="1">
        <v>0</v>
      </c>
      <c r="BT89" s="1">
        <v>9.92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18.600000000000001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1.24</v>
      </c>
      <c r="CO89" s="1">
        <v>34.72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111.6</v>
      </c>
      <c r="CW89" s="2">
        <v>17</v>
      </c>
      <c r="CX89" s="1">
        <v>51.718000000000004</v>
      </c>
      <c r="CY89" s="1">
        <v>0</v>
      </c>
      <c r="CZ89" s="1">
        <v>0</v>
      </c>
      <c r="DA89" s="1">
        <v>10.888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20.414999999999999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1.361</v>
      </c>
      <c r="DV89" s="1">
        <v>38.107999999999997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122.49000000000001</v>
      </c>
      <c r="ED89" s="2">
        <v>17</v>
      </c>
      <c r="EE89" s="1">
        <v>60.951999999999998</v>
      </c>
      <c r="EF89" s="1">
        <v>0</v>
      </c>
      <c r="EG89" s="1">
        <v>0</v>
      </c>
      <c r="EH89" s="1">
        <v>12.832000000000001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24.06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1.6040000000000001</v>
      </c>
      <c r="FC89" s="1">
        <v>44.911999999999999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144.35999999999999</v>
      </c>
    </row>
    <row r="90" spans="2:165" x14ac:dyDescent="0.25">
      <c r="B90" s="2">
        <v>18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1.4</v>
      </c>
      <c r="AC90" s="1">
        <v>0</v>
      </c>
      <c r="AD90" s="1">
        <v>0</v>
      </c>
      <c r="AE90" s="1">
        <v>0</v>
      </c>
      <c r="AF90" s="1">
        <v>0</v>
      </c>
      <c r="AG90" s="1">
        <v>1.4</v>
      </c>
      <c r="AI90" s="2">
        <v>18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1.5624</v>
      </c>
      <c r="BJ90" s="1">
        <v>0</v>
      </c>
      <c r="BK90" s="1">
        <v>0</v>
      </c>
      <c r="BL90" s="1">
        <v>0</v>
      </c>
      <c r="BM90" s="1">
        <v>0</v>
      </c>
      <c r="BN90" s="1">
        <v>1.5624</v>
      </c>
      <c r="BP90" s="2">
        <v>18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1.736</v>
      </c>
      <c r="CQ90" s="1">
        <v>0</v>
      </c>
      <c r="CR90" s="1">
        <v>0</v>
      </c>
      <c r="CS90" s="1">
        <v>0</v>
      </c>
      <c r="CT90" s="1">
        <v>0</v>
      </c>
      <c r="CU90" s="1">
        <v>1.736</v>
      </c>
      <c r="CW90" s="2">
        <v>18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1.9054</v>
      </c>
      <c r="DX90" s="1">
        <v>0</v>
      </c>
      <c r="DY90" s="1">
        <v>0</v>
      </c>
      <c r="DZ90" s="1">
        <v>0</v>
      </c>
      <c r="EA90" s="1">
        <v>0</v>
      </c>
      <c r="EB90" s="1">
        <v>1.9054</v>
      </c>
      <c r="ED90" s="2">
        <v>18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2.2456</v>
      </c>
      <c r="FE90" s="1">
        <v>0</v>
      </c>
      <c r="FF90" s="1">
        <v>0</v>
      </c>
      <c r="FG90" s="1">
        <v>0</v>
      </c>
      <c r="FH90" s="1">
        <v>0</v>
      </c>
      <c r="FI90" s="1">
        <v>2.2456</v>
      </c>
    </row>
    <row r="91" spans="2:165" x14ac:dyDescent="0.25">
      <c r="B91" s="2">
        <v>19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I91" s="2">
        <v>19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P91" s="2">
        <v>19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W91" s="2">
        <v>19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D91" s="2">
        <v>19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</row>
    <row r="92" spans="2:165" x14ac:dyDescent="0.25">
      <c r="B92" s="2">
        <v>20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I92" s="2">
        <v>20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P92" s="2">
        <v>20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W92" s="2">
        <v>20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D92" s="2">
        <v>20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</row>
    <row r="93" spans="2:165" x14ac:dyDescent="0.25">
      <c r="B93" s="2">
        <v>21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2">
        <v>21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P93" s="2">
        <v>21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W93" s="2">
        <v>21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D93" s="2">
        <v>21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</row>
    <row r="94" spans="2:165" x14ac:dyDescent="0.25">
      <c r="B94" s="2">
        <v>22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I94" s="2">
        <v>22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P94" s="2">
        <v>22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W94" s="2">
        <v>22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D94" s="2">
        <v>22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</row>
    <row r="95" spans="2:165" x14ac:dyDescent="0.25">
      <c r="B95" s="2">
        <v>23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12.6</v>
      </c>
      <c r="AC95" s="1">
        <v>0</v>
      </c>
      <c r="AD95" s="1">
        <v>0</v>
      </c>
      <c r="AE95" s="1">
        <v>0</v>
      </c>
      <c r="AF95" s="1">
        <v>0</v>
      </c>
      <c r="AG95" s="1">
        <v>12.6</v>
      </c>
      <c r="AI95" s="2">
        <v>23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14.0616</v>
      </c>
      <c r="BJ95" s="1">
        <v>0</v>
      </c>
      <c r="BK95" s="1">
        <v>0</v>
      </c>
      <c r="BL95" s="1">
        <v>0</v>
      </c>
      <c r="BM95" s="1">
        <v>0</v>
      </c>
      <c r="BN95" s="1">
        <v>14.0616</v>
      </c>
      <c r="BP95" s="2">
        <v>23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15.624000000000001</v>
      </c>
      <c r="CQ95" s="1">
        <v>0</v>
      </c>
      <c r="CR95" s="1">
        <v>0</v>
      </c>
      <c r="CS95" s="1">
        <v>0</v>
      </c>
      <c r="CT95" s="1">
        <v>0</v>
      </c>
      <c r="CU95" s="1">
        <v>15.624000000000001</v>
      </c>
      <c r="CW95" s="2">
        <v>23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17.148599999999998</v>
      </c>
      <c r="DX95" s="1">
        <v>0</v>
      </c>
      <c r="DY95" s="1">
        <v>0</v>
      </c>
      <c r="DZ95" s="1">
        <v>0</v>
      </c>
      <c r="EA95" s="1">
        <v>0</v>
      </c>
      <c r="EB95" s="1">
        <v>17.148599999999998</v>
      </c>
      <c r="ED95" s="2">
        <v>23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20.2104</v>
      </c>
      <c r="FE95" s="1">
        <v>0</v>
      </c>
      <c r="FF95" s="1">
        <v>0</v>
      </c>
      <c r="FG95" s="1">
        <v>0</v>
      </c>
      <c r="FH95" s="1">
        <v>0</v>
      </c>
      <c r="FI95" s="1">
        <v>20.2104</v>
      </c>
    </row>
    <row r="96" spans="2:165" x14ac:dyDescent="0.25">
      <c r="B96" s="2">
        <v>24</v>
      </c>
      <c r="C96" s="1">
        <v>0</v>
      </c>
      <c r="D96" s="1">
        <v>0</v>
      </c>
      <c r="E96" s="1">
        <v>128</v>
      </c>
      <c r="F96" s="1">
        <v>36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164</v>
      </c>
      <c r="AI96" s="2">
        <v>24</v>
      </c>
      <c r="AJ96" s="1">
        <v>0</v>
      </c>
      <c r="AK96" s="1">
        <v>0</v>
      </c>
      <c r="AL96" s="1">
        <v>142.84800000000001</v>
      </c>
      <c r="AM96" s="1">
        <v>40.176000000000002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183.024</v>
      </c>
      <c r="BP96" s="2">
        <v>24</v>
      </c>
      <c r="BQ96" s="1">
        <v>0</v>
      </c>
      <c r="BR96" s="1">
        <v>0</v>
      </c>
      <c r="BS96" s="1">
        <v>158.72</v>
      </c>
      <c r="BT96" s="1">
        <v>44.64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203.36</v>
      </c>
      <c r="CW96" s="2">
        <v>24</v>
      </c>
      <c r="CX96" s="1">
        <v>0</v>
      </c>
      <c r="CY96" s="1">
        <v>0</v>
      </c>
      <c r="CZ96" s="1">
        <v>174.208</v>
      </c>
      <c r="DA96" s="1">
        <v>48.996000000000002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223.20400000000001</v>
      </c>
      <c r="ED96" s="2">
        <v>24</v>
      </c>
      <c r="EE96" s="1">
        <v>0</v>
      </c>
      <c r="EF96" s="1">
        <v>0</v>
      </c>
      <c r="EG96" s="1">
        <v>205.31200000000001</v>
      </c>
      <c r="EH96" s="1">
        <v>57.744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263.05600000000004</v>
      </c>
    </row>
    <row r="97" spans="2:165" x14ac:dyDescent="0.25">
      <c r="B97" s="2">
        <v>25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I97" s="2">
        <v>25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P97" s="2">
        <v>25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W97" s="2">
        <v>25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D97" s="2">
        <v>25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</row>
    <row r="98" spans="2:165" x14ac:dyDescent="0.25">
      <c r="B98" s="2">
        <v>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I98" s="2">
        <v>26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P98" s="2">
        <v>26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W98" s="2">
        <v>26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D98" s="2">
        <v>26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</row>
    <row r="99" spans="2:165" x14ac:dyDescent="0.25">
      <c r="B99" s="2">
        <v>27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I99" s="2">
        <v>27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P99" s="2">
        <v>27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W99" s="2">
        <v>27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D99" s="2">
        <v>27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</row>
    <row r="100" spans="2:165" x14ac:dyDescent="0.25">
      <c r="B100" s="2">
        <v>28</v>
      </c>
      <c r="C100" s="1">
        <v>419</v>
      </c>
      <c r="D100" s="1">
        <v>0</v>
      </c>
      <c r="E100" s="1">
        <v>206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219</v>
      </c>
      <c r="V100" s="1">
        <v>191</v>
      </c>
      <c r="W100" s="1">
        <v>0</v>
      </c>
      <c r="X100" s="1">
        <v>254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1289</v>
      </c>
      <c r="AI100" s="2">
        <v>28</v>
      </c>
      <c r="AJ100" s="1">
        <v>467.60399999999998</v>
      </c>
      <c r="AK100" s="1">
        <v>0</v>
      </c>
      <c r="AL100" s="1">
        <v>229.89599999999999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244.404</v>
      </c>
      <c r="BC100" s="1">
        <v>213.15600000000001</v>
      </c>
      <c r="BD100" s="1">
        <v>0</v>
      </c>
      <c r="BE100" s="1">
        <v>283.464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1438.5239999999999</v>
      </c>
      <c r="BP100" s="2">
        <v>28</v>
      </c>
      <c r="BQ100" s="1">
        <v>519.55999999999995</v>
      </c>
      <c r="BR100" s="1">
        <v>0</v>
      </c>
      <c r="BS100" s="1">
        <v>255.44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271.56</v>
      </c>
      <c r="CJ100" s="1">
        <v>236.84</v>
      </c>
      <c r="CK100" s="1">
        <v>0</v>
      </c>
      <c r="CL100" s="1">
        <v>314.95999999999998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1598.36</v>
      </c>
      <c r="CW100" s="2">
        <v>28</v>
      </c>
      <c r="CX100" s="1">
        <v>570.25900000000001</v>
      </c>
      <c r="CY100" s="1">
        <v>0</v>
      </c>
      <c r="CZ100" s="1">
        <v>280.36599999999999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298.05900000000003</v>
      </c>
      <c r="DQ100" s="1">
        <v>259.95100000000002</v>
      </c>
      <c r="DR100" s="1">
        <v>0</v>
      </c>
      <c r="DS100" s="1">
        <v>345.69400000000002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1754.329</v>
      </c>
      <c r="ED100" s="2">
        <v>28</v>
      </c>
      <c r="EE100" s="1">
        <v>672.07600000000002</v>
      </c>
      <c r="EF100" s="1">
        <v>0</v>
      </c>
      <c r="EG100" s="1">
        <v>330.42399999999998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351.27600000000001</v>
      </c>
      <c r="EX100" s="1">
        <v>306.36399999999998</v>
      </c>
      <c r="EY100" s="1">
        <v>0</v>
      </c>
      <c r="EZ100" s="1">
        <v>407.416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2067.556</v>
      </c>
    </row>
    <row r="101" spans="2:165" x14ac:dyDescent="0.25">
      <c r="B101" s="2">
        <v>29</v>
      </c>
      <c r="C101" s="1">
        <v>10.8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20.7</v>
      </c>
      <c r="V101" s="1">
        <v>17.100000000000001</v>
      </c>
      <c r="W101" s="1">
        <v>0</v>
      </c>
      <c r="X101" s="1">
        <v>23.94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72.540000000000006</v>
      </c>
      <c r="AI101" s="2">
        <v>29</v>
      </c>
      <c r="AJ101" s="1">
        <v>12.0528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23.101199999999999</v>
      </c>
      <c r="BC101" s="1">
        <v>19.083600000000001</v>
      </c>
      <c r="BD101" s="1">
        <v>0</v>
      </c>
      <c r="BE101" s="1">
        <v>26.717040000000001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80.954639999999998</v>
      </c>
      <c r="BP101" s="2">
        <v>29</v>
      </c>
      <c r="BQ101" s="1">
        <v>13.391999999999999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25.667999999999999</v>
      </c>
      <c r="CJ101" s="1">
        <v>21.204000000000001</v>
      </c>
      <c r="CK101" s="1">
        <v>0</v>
      </c>
      <c r="CL101" s="1">
        <v>29.685600000000001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89.949600000000004</v>
      </c>
      <c r="CW101" s="2">
        <v>29</v>
      </c>
      <c r="CX101" s="1">
        <v>14.6988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28.172699999999999</v>
      </c>
      <c r="DQ101" s="1">
        <v>23.273099999999999</v>
      </c>
      <c r="DR101" s="1">
        <v>0</v>
      </c>
      <c r="DS101" s="1">
        <v>32.582340000000002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98.726939999999999</v>
      </c>
      <c r="ED101" s="2">
        <v>29</v>
      </c>
      <c r="EE101" s="1">
        <v>17.3232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33.202800000000003</v>
      </c>
      <c r="EX101" s="1">
        <v>27.4284</v>
      </c>
      <c r="EY101" s="1">
        <v>0</v>
      </c>
      <c r="EZ101" s="1">
        <v>38.399760000000001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116.35416000000001</v>
      </c>
    </row>
    <row r="102" spans="2:165" x14ac:dyDescent="0.25">
      <c r="B102" s="2">
        <v>30</v>
      </c>
      <c r="C102" s="1">
        <v>49.2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94.3</v>
      </c>
      <c r="V102" s="1">
        <v>77.900000000000006</v>
      </c>
      <c r="W102" s="1">
        <v>0</v>
      </c>
      <c r="X102" s="1">
        <v>109.06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330.46000000000004</v>
      </c>
      <c r="AI102" s="2">
        <v>30</v>
      </c>
      <c r="AJ102" s="1">
        <v>54.907200000000003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105.2388</v>
      </c>
      <c r="BC102" s="1">
        <v>86.936400000000006</v>
      </c>
      <c r="BD102" s="1">
        <v>0</v>
      </c>
      <c r="BE102" s="1">
        <v>121.71096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368.79336000000001</v>
      </c>
      <c r="BP102" s="2">
        <v>30</v>
      </c>
      <c r="BQ102" s="1">
        <v>61.008000000000003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116.932</v>
      </c>
      <c r="CJ102" s="1">
        <v>96.596000000000004</v>
      </c>
      <c r="CK102" s="1">
        <v>0</v>
      </c>
      <c r="CL102" s="1">
        <v>135.23439999999999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409.7704</v>
      </c>
      <c r="CW102" s="2">
        <v>30</v>
      </c>
      <c r="CX102" s="1">
        <v>66.961200000000005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128.34229999999999</v>
      </c>
      <c r="DQ102" s="1">
        <v>106.0219</v>
      </c>
      <c r="DR102" s="1">
        <v>0</v>
      </c>
      <c r="DS102" s="1">
        <v>148.43065999999999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449.75605999999999</v>
      </c>
      <c r="ED102" s="2">
        <v>30</v>
      </c>
      <c r="EE102" s="1">
        <v>78.916799999999995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151.25720000000001</v>
      </c>
      <c r="EX102" s="1">
        <v>124.9516</v>
      </c>
      <c r="EY102" s="1">
        <v>0</v>
      </c>
      <c r="EZ102" s="1">
        <v>174.93224000000001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530.05784000000006</v>
      </c>
    </row>
    <row r="103" spans="2:165" x14ac:dyDescent="0.25">
      <c r="B103" s="4" t="s">
        <v>1</v>
      </c>
      <c r="C103" s="5">
        <v>621</v>
      </c>
      <c r="D103" s="5">
        <v>1</v>
      </c>
      <c r="E103" s="5">
        <v>394</v>
      </c>
      <c r="F103" s="5">
        <v>50</v>
      </c>
      <c r="G103" s="5">
        <v>72</v>
      </c>
      <c r="H103" s="5">
        <v>85</v>
      </c>
      <c r="I103" s="5">
        <v>2</v>
      </c>
      <c r="J103" s="5">
        <v>206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41</v>
      </c>
      <c r="Q103" s="5">
        <v>51</v>
      </c>
      <c r="R103" s="5">
        <v>63</v>
      </c>
      <c r="S103" s="5">
        <v>0</v>
      </c>
      <c r="T103" s="5">
        <v>0</v>
      </c>
      <c r="U103" s="5">
        <v>334</v>
      </c>
      <c r="V103" s="5">
        <v>286</v>
      </c>
      <c r="W103" s="5">
        <v>0</v>
      </c>
      <c r="X103" s="5">
        <v>387</v>
      </c>
      <c r="Y103" s="5">
        <v>0</v>
      </c>
      <c r="Z103" s="5">
        <v>44</v>
      </c>
      <c r="AA103" s="5">
        <v>34</v>
      </c>
      <c r="AB103" s="5">
        <v>46</v>
      </c>
      <c r="AC103" s="5">
        <v>0</v>
      </c>
      <c r="AD103" s="5">
        <v>0</v>
      </c>
      <c r="AE103" s="5">
        <v>0</v>
      </c>
      <c r="AF103" s="5">
        <v>0</v>
      </c>
      <c r="AG103" s="5">
        <v>2717</v>
      </c>
      <c r="AI103" s="4" t="s">
        <v>1</v>
      </c>
      <c r="AJ103" s="5">
        <v>693.03600000000006</v>
      </c>
      <c r="AK103" s="5">
        <v>1.1160000000000001</v>
      </c>
      <c r="AL103" s="5">
        <v>439.70399999999995</v>
      </c>
      <c r="AM103" s="5">
        <v>55.800000000000004</v>
      </c>
      <c r="AN103" s="5">
        <v>80.352000000000004</v>
      </c>
      <c r="AO103" s="5">
        <v>94.86</v>
      </c>
      <c r="AP103" s="5">
        <v>2.2320000000000002</v>
      </c>
      <c r="AQ103" s="5">
        <v>229.89600000000002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45.756</v>
      </c>
      <c r="AX103" s="5">
        <v>56.915999999999997</v>
      </c>
      <c r="AY103" s="5">
        <v>70.308000000000007</v>
      </c>
      <c r="AZ103" s="5">
        <v>0</v>
      </c>
      <c r="BA103" s="5">
        <v>0</v>
      </c>
      <c r="BB103" s="5">
        <v>372.74400000000003</v>
      </c>
      <c r="BC103" s="5">
        <v>319.17599999999999</v>
      </c>
      <c r="BD103" s="5">
        <v>0</v>
      </c>
      <c r="BE103" s="5">
        <v>431.892</v>
      </c>
      <c r="BF103" s="5">
        <v>0</v>
      </c>
      <c r="BG103" s="5">
        <v>49.103999999999999</v>
      </c>
      <c r="BH103" s="5">
        <v>37.944000000000003</v>
      </c>
      <c r="BI103" s="5">
        <v>51.335999999999999</v>
      </c>
      <c r="BJ103" s="5">
        <v>0</v>
      </c>
      <c r="BK103" s="5">
        <v>0</v>
      </c>
      <c r="BL103" s="5">
        <v>0</v>
      </c>
      <c r="BM103" s="5">
        <v>0</v>
      </c>
      <c r="BN103" s="5">
        <v>3032.172</v>
      </c>
      <c r="BP103" s="4" t="s">
        <v>1</v>
      </c>
      <c r="BQ103" s="5">
        <v>770.04000000000008</v>
      </c>
      <c r="BR103" s="5">
        <v>1.24</v>
      </c>
      <c r="BS103" s="5">
        <v>488.56</v>
      </c>
      <c r="BT103" s="5">
        <v>62</v>
      </c>
      <c r="BU103" s="5">
        <v>89.280000000000015</v>
      </c>
      <c r="BV103" s="5">
        <v>105.4</v>
      </c>
      <c r="BW103" s="5">
        <v>2.48</v>
      </c>
      <c r="BX103" s="5">
        <v>255.43999999999997</v>
      </c>
      <c r="BY103" s="5">
        <v>0</v>
      </c>
      <c r="BZ103" s="5">
        <v>0</v>
      </c>
      <c r="CA103" s="5">
        <v>0</v>
      </c>
      <c r="CB103" s="5">
        <v>0</v>
      </c>
      <c r="CC103" s="5">
        <v>0</v>
      </c>
      <c r="CD103" s="5">
        <v>50.84</v>
      </c>
      <c r="CE103" s="5">
        <v>63.24</v>
      </c>
      <c r="CF103" s="5">
        <v>78.11999999999999</v>
      </c>
      <c r="CG103" s="5">
        <v>0</v>
      </c>
      <c r="CH103" s="5">
        <v>0</v>
      </c>
      <c r="CI103" s="5">
        <v>414.16</v>
      </c>
      <c r="CJ103" s="5">
        <v>354.64</v>
      </c>
      <c r="CK103" s="5">
        <v>0</v>
      </c>
      <c r="CL103" s="5">
        <v>479.88</v>
      </c>
      <c r="CM103" s="5">
        <v>0</v>
      </c>
      <c r="CN103" s="5">
        <v>54.56</v>
      </c>
      <c r="CO103" s="5">
        <v>42.16</v>
      </c>
      <c r="CP103" s="5">
        <v>57.04</v>
      </c>
      <c r="CQ103" s="5">
        <v>0</v>
      </c>
      <c r="CR103" s="5">
        <v>0</v>
      </c>
      <c r="CS103" s="5">
        <v>0</v>
      </c>
      <c r="CT103" s="5">
        <v>0</v>
      </c>
      <c r="CU103" s="5">
        <v>3369.0799999999995</v>
      </c>
      <c r="CW103" s="4" t="s">
        <v>1</v>
      </c>
      <c r="CX103" s="5">
        <v>845.18099999999993</v>
      </c>
      <c r="CY103" s="5">
        <v>1.361</v>
      </c>
      <c r="CZ103" s="5">
        <v>536.23399999999992</v>
      </c>
      <c r="DA103" s="5">
        <v>68.050000000000011</v>
      </c>
      <c r="DB103" s="5">
        <v>97.991999999999976</v>
      </c>
      <c r="DC103" s="5">
        <v>115.68499999999999</v>
      </c>
      <c r="DD103" s="5">
        <v>2.722</v>
      </c>
      <c r="DE103" s="5">
        <v>280.36599999999999</v>
      </c>
      <c r="DF103" s="5">
        <v>0</v>
      </c>
      <c r="DG103" s="5">
        <v>0</v>
      </c>
      <c r="DH103" s="5">
        <v>0</v>
      </c>
      <c r="DI103" s="5">
        <v>0</v>
      </c>
      <c r="DJ103" s="5">
        <v>0</v>
      </c>
      <c r="DK103" s="5">
        <v>55.801000000000002</v>
      </c>
      <c r="DL103" s="5">
        <v>69.411000000000001</v>
      </c>
      <c r="DM103" s="5">
        <v>85.743000000000009</v>
      </c>
      <c r="DN103" s="5">
        <v>0</v>
      </c>
      <c r="DO103" s="5">
        <v>0</v>
      </c>
      <c r="DP103" s="5">
        <v>454.57400000000007</v>
      </c>
      <c r="DQ103" s="5">
        <v>389.24600000000004</v>
      </c>
      <c r="DR103" s="5">
        <v>0</v>
      </c>
      <c r="DS103" s="5">
        <v>526.70699999999999</v>
      </c>
      <c r="DT103" s="5">
        <v>0</v>
      </c>
      <c r="DU103" s="5">
        <v>59.884</v>
      </c>
      <c r="DV103" s="5">
        <v>46.274000000000001</v>
      </c>
      <c r="DW103" s="5">
        <v>62.605999999999995</v>
      </c>
      <c r="DX103" s="5">
        <v>0</v>
      </c>
      <c r="DY103" s="5">
        <v>0</v>
      </c>
      <c r="DZ103" s="5">
        <v>0</v>
      </c>
      <c r="EA103" s="5">
        <v>0</v>
      </c>
      <c r="EB103" s="5">
        <v>3697.8370000000004</v>
      </c>
      <c r="ED103" s="4" t="s">
        <v>1</v>
      </c>
      <c r="EE103" s="5">
        <v>996.08400000000006</v>
      </c>
      <c r="EF103" s="5">
        <v>1.6040000000000001</v>
      </c>
      <c r="EG103" s="5">
        <v>631.976</v>
      </c>
      <c r="EH103" s="5">
        <v>80.2</v>
      </c>
      <c r="EI103" s="5">
        <v>115.488</v>
      </c>
      <c r="EJ103" s="5">
        <v>136.34</v>
      </c>
      <c r="EK103" s="5">
        <v>3.2080000000000002</v>
      </c>
      <c r="EL103" s="5">
        <v>330.42399999999998</v>
      </c>
      <c r="EM103" s="5">
        <v>0</v>
      </c>
      <c r="EN103" s="5">
        <v>0</v>
      </c>
      <c r="EO103" s="5">
        <v>0</v>
      </c>
      <c r="EP103" s="5">
        <v>0</v>
      </c>
      <c r="EQ103" s="5">
        <v>0</v>
      </c>
      <c r="ER103" s="5">
        <v>65.763999999999996</v>
      </c>
      <c r="ES103" s="5">
        <v>81.804000000000002</v>
      </c>
      <c r="ET103" s="5">
        <v>101.05199999999999</v>
      </c>
      <c r="EU103" s="5">
        <v>0</v>
      </c>
      <c r="EV103" s="5">
        <v>0</v>
      </c>
      <c r="EW103" s="5">
        <v>535.7360000000001</v>
      </c>
      <c r="EX103" s="5">
        <v>458.74399999999997</v>
      </c>
      <c r="EY103" s="5">
        <v>0</v>
      </c>
      <c r="EZ103" s="5">
        <v>620.74800000000005</v>
      </c>
      <c r="FA103" s="5">
        <v>0</v>
      </c>
      <c r="FB103" s="5">
        <v>70.575999999999993</v>
      </c>
      <c r="FC103" s="5">
        <v>54.536000000000001</v>
      </c>
      <c r="FD103" s="5">
        <v>73.784000000000006</v>
      </c>
      <c r="FE103" s="5">
        <v>0</v>
      </c>
      <c r="FF103" s="5">
        <v>0</v>
      </c>
      <c r="FG103" s="5">
        <v>0</v>
      </c>
      <c r="FH103" s="5">
        <v>0</v>
      </c>
      <c r="FI103" s="5">
        <v>4358.0680000000002</v>
      </c>
    </row>
    <row r="104" spans="2:165" x14ac:dyDescent="0.25">
      <c r="BN104" s="11">
        <f>+BN103/$AG103</f>
        <v>1.1160000000000001</v>
      </c>
      <c r="CU104" s="11">
        <f>+CU103/$AG103</f>
        <v>1.2399999999999998</v>
      </c>
      <c r="EB104" s="11">
        <f>+EB103/$AG103</f>
        <v>1.3610000000000002</v>
      </c>
      <c r="FI104" s="11">
        <f>+FI103/$AG103</f>
        <v>1.6040000000000001</v>
      </c>
    </row>
    <row r="106" spans="2:165" x14ac:dyDescent="0.25">
      <c r="B106" s="6" t="s">
        <v>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I106" s="6" t="s">
        <v>18</v>
      </c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P106" s="6" t="s">
        <v>19</v>
      </c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W106" s="6" t="s">
        <v>20</v>
      </c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D106" s="6" t="s">
        <v>21</v>
      </c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</row>
    <row r="107" spans="2:165" x14ac:dyDescent="0.25">
      <c r="B107" s="3" t="s">
        <v>0</v>
      </c>
      <c r="C107" s="3">
        <v>1</v>
      </c>
      <c r="D107" s="3">
        <v>2</v>
      </c>
      <c r="E107" s="3">
        <v>3</v>
      </c>
      <c r="F107" s="3">
        <v>4</v>
      </c>
      <c r="G107" s="3">
        <v>5</v>
      </c>
      <c r="H107" s="3">
        <v>6</v>
      </c>
      <c r="I107" s="3">
        <v>7</v>
      </c>
      <c r="J107" s="3">
        <v>8</v>
      </c>
      <c r="K107" s="3">
        <v>9</v>
      </c>
      <c r="L107" s="3">
        <v>10</v>
      </c>
      <c r="M107" s="3">
        <v>11</v>
      </c>
      <c r="N107" s="3">
        <v>12</v>
      </c>
      <c r="O107" s="3">
        <v>13</v>
      </c>
      <c r="P107" s="3">
        <v>14</v>
      </c>
      <c r="Q107" s="3">
        <v>15</v>
      </c>
      <c r="R107" s="3">
        <v>16</v>
      </c>
      <c r="S107" s="3">
        <v>17</v>
      </c>
      <c r="T107" s="3">
        <v>18</v>
      </c>
      <c r="U107" s="3">
        <v>19</v>
      </c>
      <c r="V107" s="3">
        <v>20</v>
      </c>
      <c r="W107" s="3">
        <v>21</v>
      </c>
      <c r="X107" s="3">
        <v>22</v>
      </c>
      <c r="Y107" s="3">
        <v>23</v>
      </c>
      <c r="Z107" s="3">
        <v>24</v>
      </c>
      <c r="AA107" s="3">
        <v>25</v>
      </c>
      <c r="AB107" s="3">
        <v>26</v>
      </c>
      <c r="AC107" s="3">
        <v>27</v>
      </c>
      <c r="AD107" s="3">
        <v>28</v>
      </c>
      <c r="AE107" s="3">
        <v>29</v>
      </c>
      <c r="AF107" s="3">
        <v>30</v>
      </c>
      <c r="AG107" s="3" t="s">
        <v>1</v>
      </c>
      <c r="AI107" s="3" t="s">
        <v>0</v>
      </c>
      <c r="AJ107" s="3">
        <v>1</v>
      </c>
      <c r="AK107" s="3">
        <v>2</v>
      </c>
      <c r="AL107" s="3">
        <v>3</v>
      </c>
      <c r="AM107" s="3">
        <v>4</v>
      </c>
      <c r="AN107" s="3">
        <v>5</v>
      </c>
      <c r="AO107" s="3">
        <v>6</v>
      </c>
      <c r="AP107" s="3">
        <v>7</v>
      </c>
      <c r="AQ107" s="3">
        <v>8</v>
      </c>
      <c r="AR107" s="3">
        <v>9</v>
      </c>
      <c r="AS107" s="3">
        <v>10</v>
      </c>
      <c r="AT107" s="3">
        <v>11</v>
      </c>
      <c r="AU107" s="3">
        <v>12</v>
      </c>
      <c r="AV107" s="3">
        <v>13</v>
      </c>
      <c r="AW107" s="3">
        <v>14</v>
      </c>
      <c r="AX107" s="3">
        <v>15</v>
      </c>
      <c r="AY107" s="3">
        <v>16</v>
      </c>
      <c r="AZ107" s="3">
        <v>17</v>
      </c>
      <c r="BA107" s="3">
        <v>18</v>
      </c>
      <c r="BB107" s="3">
        <v>19</v>
      </c>
      <c r="BC107" s="3">
        <v>20</v>
      </c>
      <c r="BD107" s="3">
        <v>21</v>
      </c>
      <c r="BE107" s="3">
        <v>22</v>
      </c>
      <c r="BF107" s="3">
        <v>23</v>
      </c>
      <c r="BG107" s="3">
        <v>24</v>
      </c>
      <c r="BH107" s="3">
        <v>25</v>
      </c>
      <c r="BI107" s="3">
        <v>26</v>
      </c>
      <c r="BJ107" s="3">
        <v>27</v>
      </c>
      <c r="BK107" s="3">
        <v>28</v>
      </c>
      <c r="BL107" s="3">
        <v>29</v>
      </c>
      <c r="BM107" s="3">
        <v>30</v>
      </c>
      <c r="BN107" s="3" t="s">
        <v>1</v>
      </c>
      <c r="BP107" s="3" t="s">
        <v>0</v>
      </c>
      <c r="BQ107" s="3">
        <v>1</v>
      </c>
      <c r="BR107" s="3">
        <v>2</v>
      </c>
      <c r="BS107" s="3">
        <v>3</v>
      </c>
      <c r="BT107" s="3">
        <v>4</v>
      </c>
      <c r="BU107" s="3">
        <v>5</v>
      </c>
      <c r="BV107" s="3">
        <v>6</v>
      </c>
      <c r="BW107" s="3">
        <v>7</v>
      </c>
      <c r="BX107" s="3">
        <v>8</v>
      </c>
      <c r="BY107" s="3">
        <v>9</v>
      </c>
      <c r="BZ107" s="3">
        <v>10</v>
      </c>
      <c r="CA107" s="3">
        <v>11</v>
      </c>
      <c r="CB107" s="3">
        <v>12</v>
      </c>
      <c r="CC107" s="3">
        <v>13</v>
      </c>
      <c r="CD107" s="3">
        <v>14</v>
      </c>
      <c r="CE107" s="3">
        <v>15</v>
      </c>
      <c r="CF107" s="3">
        <v>16</v>
      </c>
      <c r="CG107" s="3">
        <v>17</v>
      </c>
      <c r="CH107" s="3">
        <v>18</v>
      </c>
      <c r="CI107" s="3">
        <v>19</v>
      </c>
      <c r="CJ107" s="3">
        <v>20</v>
      </c>
      <c r="CK107" s="3">
        <v>21</v>
      </c>
      <c r="CL107" s="3">
        <v>22</v>
      </c>
      <c r="CM107" s="3">
        <v>23</v>
      </c>
      <c r="CN107" s="3">
        <v>24</v>
      </c>
      <c r="CO107" s="3">
        <v>25</v>
      </c>
      <c r="CP107" s="3">
        <v>26</v>
      </c>
      <c r="CQ107" s="3">
        <v>27</v>
      </c>
      <c r="CR107" s="3">
        <v>28</v>
      </c>
      <c r="CS107" s="3">
        <v>29</v>
      </c>
      <c r="CT107" s="3">
        <v>30</v>
      </c>
      <c r="CU107" s="3" t="s">
        <v>1</v>
      </c>
      <c r="CW107" s="3" t="s">
        <v>0</v>
      </c>
      <c r="CX107" s="3">
        <v>1</v>
      </c>
      <c r="CY107" s="3">
        <v>2</v>
      </c>
      <c r="CZ107" s="3">
        <v>3</v>
      </c>
      <c r="DA107" s="3">
        <v>4</v>
      </c>
      <c r="DB107" s="3">
        <v>5</v>
      </c>
      <c r="DC107" s="3">
        <v>6</v>
      </c>
      <c r="DD107" s="3">
        <v>7</v>
      </c>
      <c r="DE107" s="3">
        <v>8</v>
      </c>
      <c r="DF107" s="3">
        <v>9</v>
      </c>
      <c r="DG107" s="3">
        <v>10</v>
      </c>
      <c r="DH107" s="3">
        <v>11</v>
      </c>
      <c r="DI107" s="3">
        <v>12</v>
      </c>
      <c r="DJ107" s="3">
        <v>13</v>
      </c>
      <c r="DK107" s="3">
        <v>14</v>
      </c>
      <c r="DL107" s="3">
        <v>15</v>
      </c>
      <c r="DM107" s="3">
        <v>16</v>
      </c>
      <c r="DN107" s="3">
        <v>17</v>
      </c>
      <c r="DO107" s="3">
        <v>18</v>
      </c>
      <c r="DP107" s="3">
        <v>19</v>
      </c>
      <c r="DQ107" s="3">
        <v>20</v>
      </c>
      <c r="DR107" s="3">
        <v>21</v>
      </c>
      <c r="DS107" s="3">
        <v>22</v>
      </c>
      <c r="DT107" s="3">
        <v>23</v>
      </c>
      <c r="DU107" s="3">
        <v>24</v>
      </c>
      <c r="DV107" s="3">
        <v>25</v>
      </c>
      <c r="DW107" s="3">
        <v>26</v>
      </c>
      <c r="DX107" s="3">
        <v>27</v>
      </c>
      <c r="DY107" s="3">
        <v>28</v>
      </c>
      <c r="DZ107" s="3">
        <v>29</v>
      </c>
      <c r="EA107" s="3">
        <v>30</v>
      </c>
      <c r="EB107" s="3" t="s">
        <v>1</v>
      </c>
      <c r="ED107" s="3" t="s">
        <v>0</v>
      </c>
      <c r="EE107" s="3">
        <v>1</v>
      </c>
      <c r="EF107" s="3">
        <v>2</v>
      </c>
      <c r="EG107" s="3">
        <v>3</v>
      </c>
      <c r="EH107" s="3">
        <v>4</v>
      </c>
      <c r="EI107" s="3">
        <v>5</v>
      </c>
      <c r="EJ107" s="3">
        <v>6</v>
      </c>
      <c r="EK107" s="3">
        <v>7</v>
      </c>
      <c r="EL107" s="3">
        <v>8</v>
      </c>
      <c r="EM107" s="3">
        <v>9</v>
      </c>
      <c r="EN107" s="3">
        <v>10</v>
      </c>
      <c r="EO107" s="3">
        <v>11</v>
      </c>
      <c r="EP107" s="3">
        <v>12</v>
      </c>
      <c r="EQ107" s="3">
        <v>13</v>
      </c>
      <c r="ER107" s="3">
        <v>14</v>
      </c>
      <c r="ES107" s="3">
        <v>15</v>
      </c>
      <c r="ET107" s="3">
        <v>16</v>
      </c>
      <c r="EU107" s="3">
        <v>17</v>
      </c>
      <c r="EV107" s="3">
        <v>18</v>
      </c>
      <c r="EW107" s="3">
        <v>19</v>
      </c>
      <c r="EX107" s="3">
        <v>20</v>
      </c>
      <c r="EY107" s="3">
        <v>21</v>
      </c>
      <c r="EZ107" s="3">
        <v>22</v>
      </c>
      <c r="FA107" s="3">
        <v>23</v>
      </c>
      <c r="FB107" s="3">
        <v>24</v>
      </c>
      <c r="FC107" s="3">
        <v>25</v>
      </c>
      <c r="FD107" s="3">
        <v>26</v>
      </c>
      <c r="FE107" s="3">
        <v>27</v>
      </c>
      <c r="FF107" s="3">
        <v>28</v>
      </c>
      <c r="FG107" s="3">
        <v>29</v>
      </c>
      <c r="FH107" s="3">
        <v>30</v>
      </c>
      <c r="FI107" s="3" t="s">
        <v>1</v>
      </c>
    </row>
    <row r="108" spans="2:165" x14ac:dyDescent="0.25">
      <c r="B108" s="2">
        <v>1</v>
      </c>
      <c r="C108" s="1">
        <v>0</v>
      </c>
      <c r="D108" s="1">
        <v>16</v>
      </c>
      <c r="E108" s="1">
        <v>2</v>
      </c>
      <c r="F108" s="1">
        <v>0</v>
      </c>
      <c r="G108" s="1">
        <v>0</v>
      </c>
      <c r="H108" s="1">
        <v>0</v>
      </c>
      <c r="I108" s="1">
        <v>0</v>
      </c>
      <c r="J108" s="1">
        <v>48</v>
      </c>
      <c r="K108" s="1">
        <v>0</v>
      </c>
      <c r="L108" s="1">
        <v>0</v>
      </c>
      <c r="M108" s="1">
        <v>16</v>
      </c>
      <c r="N108" s="1">
        <v>0</v>
      </c>
      <c r="O108" s="1">
        <v>1.599736</v>
      </c>
      <c r="P108" s="1">
        <v>1.400264</v>
      </c>
      <c r="Q108" s="1">
        <v>16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101</v>
      </c>
      <c r="AI108" s="2">
        <v>1</v>
      </c>
      <c r="AJ108" s="1">
        <v>0</v>
      </c>
      <c r="AK108" s="1">
        <v>18.015999999999998</v>
      </c>
      <c r="AL108" s="1">
        <v>2.2519999999999998</v>
      </c>
      <c r="AM108" s="1">
        <v>0</v>
      </c>
      <c r="AN108" s="1">
        <v>0</v>
      </c>
      <c r="AO108" s="1">
        <v>0</v>
      </c>
      <c r="AP108" s="1">
        <v>0</v>
      </c>
      <c r="AQ108" s="1">
        <v>54.048000000000002</v>
      </c>
      <c r="AR108" s="1">
        <v>0</v>
      </c>
      <c r="AS108" s="1">
        <v>0</v>
      </c>
      <c r="AT108" s="1">
        <v>18.015999999999998</v>
      </c>
      <c r="AU108" s="1">
        <v>0</v>
      </c>
      <c r="AV108" s="1">
        <v>1.8016000000000001</v>
      </c>
      <c r="AW108" s="1">
        <v>1.5764</v>
      </c>
      <c r="AX108" s="1">
        <v>18.015999999999998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113.726</v>
      </c>
      <c r="BP108" s="2">
        <v>1</v>
      </c>
      <c r="BQ108" s="1">
        <v>0</v>
      </c>
      <c r="BR108" s="1">
        <v>20.207999999999998</v>
      </c>
      <c r="BS108" s="1">
        <v>2.5259999999999998</v>
      </c>
      <c r="BT108" s="1">
        <v>0</v>
      </c>
      <c r="BU108" s="1">
        <v>0</v>
      </c>
      <c r="BV108" s="1">
        <v>0</v>
      </c>
      <c r="BW108" s="1">
        <v>0</v>
      </c>
      <c r="BX108" s="1">
        <v>60.624000000000002</v>
      </c>
      <c r="BY108" s="1">
        <v>0</v>
      </c>
      <c r="BZ108" s="1">
        <v>0</v>
      </c>
      <c r="CA108" s="1">
        <v>20.207999999999998</v>
      </c>
      <c r="CB108" s="1">
        <v>0</v>
      </c>
      <c r="CC108" s="1">
        <v>2.0207999999999999</v>
      </c>
      <c r="CD108" s="1">
        <v>1.7682</v>
      </c>
      <c r="CE108" s="1">
        <v>20.207999999999998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127.56299999999999</v>
      </c>
      <c r="CW108" s="2">
        <v>1</v>
      </c>
      <c r="CX108" s="1">
        <v>0</v>
      </c>
      <c r="CY108" s="1">
        <v>22.367999999999999</v>
      </c>
      <c r="CZ108" s="1">
        <v>2.7959999999999998</v>
      </c>
      <c r="DA108" s="1">
        <v>0</v>
      </c>
      <c r="DB108" s="1">
        <v>0</v>
      </c>
      <c r="DC108" s="1">
        <v>0</v>
      </c>
      <c r="DD108" s="1">
        <v>0</v>
      </c>
      <c r="DE108" s="1">
        <v>67.103999999999999</v>
      </c>
      <c r="DF108" s="1">
        <v>0</v>
      </c>
      <c r="DG108" s="1">
        <v>0</v>
      </c>
      <c r="DH108" s="1">
        <v>22.367999999999999</v>
      </c>
      <c r="DI108" s="1">
        <v>0</v>
      </c>
      <c r="DJ108" s="1">
        <v>2.2368000000000001</v>
      </c>
      <c r="DK108" s="1">
        <v>1.9572000000000001</v>
      </c>
      <c r="DL108" s="1">
        <v>22.367999999999999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141.19800000000001</v>
      </c>
      <c r="ED108" s="2">
        <v>1</v>
      </c>
      <c r="EE108" s="1">
        <v>0</v>
      </c>
      <c r="EF108" s="1">
        <v>26.751999999999999</v>
      </c>
      <c r="EG108" s="1">
        <v>3.3439999999999999</v>
      </c>
      <c r="EH108" s="1">
        <v>0</v>
      </c>
      <c r="EI108" s="1">
        <v>0</v>
      </c>
      <c r="EJ108" s="1">
        <v>0</v>
      </c>
      <c r="EK108" s="1">
        <v>0</v>
      </c>
      <c r="EL108" s="1">
        <v>80.256</v>
      </c>
      <c r="EM108" s="1">
        <v>0</v>
      </c>
      <c r="EN108" s="1">
        <v>0</v>
      </c>
      <c r="EO108" s="1">
        <v>26.751999999999999</v>
      </c>
      <c r="EP108" s="1">
        <v>0</v>
      </c>
      <c r="EQ108" s="1">
        <v>2.6751999999999998</v>
      </c>
      <c r="ER108" s="1">
        <v>2.3408000000000002</v>
      </c>
      <c r="ES108" s="1">
        <v>26.751999999999999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168.87200000000001</v>
      </c>
    </row>
    <row r="109" spans="2:165" x14ac:dyDescent="0.25">
      <c r="B109" s="2">
        <v>2</v>
      </c>
      <c r="C109" s="1">
        <v>8</v>
      </c>
      <c r="D109" s="1">
        <v>0</v>
      </c>
      <c r="E109" s="1">
        <v>2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48</v>
      </c>
      <c r="N109" s="1">
        <v>0</v>
      </c>
      <c r="O109" s="1">
        <v>1.597348</v>
      </c>
      <c r="P109" s="1">
        <v>1.402652</v>
      </c>
      <c r="Q109" s="1">
        <v>16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77</v>
      </c>
      <c r="AI109" s="2">
        <v>2</v>
      </c>
      <c r="AJ109" s="1">
        <v>9.0079999999999991</v>
      </c>
      <c r="AK109" s="1">
        <v>0</v>
      </c>
      <c r="AL109" s="1">
        <v>2.2519999999999998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54.048000000000002</v>
      </c>
      <c r="AU109" s="1">
        <v>0</v>
      </c>
      <c r="AV109" s="1">
        <v>1.798222</v>
      </c>
      <c r="AW109" s="1">
        <v>1.5797779999999999</v>
      </c>
      <c r="AX109" s="1">
        <v>18.015999999999998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86.701999999999998</v>
      </c>
      <c r="BP109" s="2">
        <v>2</v>
      </c>
      <c r="BQ109" s="1">
        <v>10.103999999999999</v>
      </c>
      <c r="BR109" s="1">
        <v>0</v>
      </c>
      <c r="BS109" s="1">
        <v>2.5259999999999998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60.624000000000002</v>
      </c>
      <c r="CB109" s="1">
        <v>0</v>
      </c>
      <c r="CC109" s="1">
        <v>2.0170110000000001</v>
      </c>
      <c r="CD109" s="1">
        <v>1.771989</v>
      </c>
      <c r="CE109" s="1">
        <v>20.207999999999998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97.251000000000005</v>
      </c>
      <c r="CW109" s="2">
        <v>2</v>
      </c>
      <c r="CX109" s="1">
        <v>11.183999999999999</v>
      </c>
      <c r="CY109" s="1">
        <v>0</v>
      </c>
      <c r="CZ109" s="1">
        <v>2.7959999999999998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67.103999999999999</v>
      </c>
      <c r="DI109" s="1">
        <v>0</v>
      </c>
      <c r="DJ109" s="1">
        <v>2.2326060000000001</v>
      </c>
      <c r="DK109" s="1">
        <v>1.9613940000000001</v>
      </c>
      <c r="DL109" s="1">
        <v>22.367999999999999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107.646</v>
      </c>
      <c r="ED109" s="2">
        <v>2</v>
      </c>
      <c r="EE109" s="1">
        <v>13.375999999999999</v>
      </c>
      <c r="EF109" s="1">
        <v>0</v>
      </c>
      <c r="EG109" s="1">
        <v>3.3439999999999999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80.256</v>
      </c>
      <c r="EP109" s="1">
        <v>0</v>
      </c>
      <c r="EQ109" s="1">
        <v>2.6701839999999999</v>
      </c>
      <c r="ER109" s="1">
        <v>2.3458160000000001</v>
      </c>
      <c r="ES109" s="1">
        <v>26.751999999999999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128.744</v>
      </c>
    </row>
    <row r="110" spans="2:165" x14ac:dyDescent="0.25">
      <c r="B110" s="2">
        <v>3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4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2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8</v>
      </c>
      <c r="AI110" s="2">
        <v>3</v>
      </c>
      <c r="AJ110" s="1">
        <v>1.1259999999999999</v>
      </c>
      <c r="AK110" s="1">
        <v>1.1259999999999999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4.5039999999999996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2.2519999999999998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9.0079999999999991</v>
      </c>
      <c r="BP110" s="2">
        <v>3</v>
      </c>
      <c r="BQ110" s="1">
        <v>1.2629999999999999</v>
      </c>
      <c r="BR110" s="1">
        <v>1.2629999999999999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5.0519999999999996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2.5259999999999998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10.103999999999999</v>
      </c>
      <c r="CW110" s="2">
        <v>3</v>
      </c>
      <c r="CX110" s="1">
        <v>1.3979999999999999</v>
      </c>
      <c r="CY110" s="1">
        <v>1.3979999999999999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5.5919999999999996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2.7959999999999998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11.183999999999999</v>
      </c>
      <c r="ED110" s="2">
        <v>3</v>
      </c>
      <c r="EE110" s="1">
        <v>1.6719999999999999</v>
      </c>
      <c r="EF110" s="1">
        <v>1.6719999999999999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6.6879999999999997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3.3439999999999999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13.375999999999999</v>
      </c>
    </row>
    <row r="111" spans="2:165" x14ac:dyDescent="0.25">
      <c r="B111" s="2">
        <v>4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3</v>
      </c>
      <c r="K111" s="1">
        <v>0</v>
      </c>
      <c r="L111" s="1">
        <v>0</v>
      </c>
      <c r="M111" s="1">
        <v>0</v>
      </c>
      <c r="N111" s="1">
        <v>0</v>
      </c>
      <c r="O111" s="1">
        <v>4.7855790000000002</v>
      </c>
      <c r="P111" s="1">
        <v>4.2144209999999998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13</v>
      </c>
      <c r="AI111" s="2">
        <v>4</v>
      </c>
      <c r="AJ111" s="1">
        <v>1.1259999999999999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3.3780000000000001</v>
      </c>
      <c r="AR111" s="1">
        <v>0</v>
      </c>
      <c r="AS111" s="1">
        <v>0</v>
      </c>
      <c r="AT111" s="1">
        <v>0</v>
      </c>
      <c r="AU111" s="1">
        <v>0</v>
      </c>
      <c r="AV111" s="1">
        <v>5.3890359999999999</v>
      </c>
      <c r="AW111" s="1">
        <v>4.7449640000000004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14.637999999999998</v>
      </c>
      <c r="BP111" s="2">
        <v>4</v>
      </c>
      <c r="BQ111" s="1">
        <v>1.2629999999999999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3.7890000000000001</v>
      </c>
      <c r="BY111" s="1">
        <v>0</v>
      </c>
      <c r="BZ111" s="1">
        <v>0</v>
      </c>
      <c r="CA111" s="1">
        <v>0</v>
      </c>
      <c r="CB111" s="1">
        <v>0</v>
      </c>
      <c r="CC111" s="1">
        <v>6.0447179999999996</v>
      </c>
      <c r="CD111" s="1">
        <v>5.3222820000000004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16.419</v>
      </c>
      <c r="CW111" s="2">
        <v>4</v>
      </c>
      <c r="CX111" s="1">
        <v>1.3979999999999999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4.194</v>
      </c>
      <c r="DF111" s="1">
        <v>0</v>
      </c>
      <c r="DG111" s="1">
        <v>0</v>
      </c>
      <c r="DH111" s="1">
        <v>0</v>
      </c>
      <c r="DI111" s="1">
        <v>0</v>
      </c>
      <c r="DJ111" s="1">
        <v>6.6908279999999998</v>
      </c>
      <c r="DK111" s="1">
        <v>5.8911720000000001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18.173999999999999</v>
      </c>
      <c r="ED111" s="2">
        <v>4</v>
      </c>
      <c r="EE111" s="1">
        <v>1.6719999999999999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5.016</v>
      </c>
      <c r="EM111" s="1">
        <v>0</v>
      </c>
      <c r="EN111" s="1">
        <v>0</v>
      </c>
      <c r="EO111" s="1">
        <v>0</v>
      </c>
      <c r="EP111" s="1">
        <v>0</v>
      </c>
      <c r="EQ111" s="1">
        <v>8.0021920000000009</v>
      </c>
      <c r="ER111" s="1">
        <v>7.0458080000000001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21.736000000000001</v>
      </c>
    </row>
    <row r="112" spans="2:165" x14ac:dyDescent="0.25">
      <c r="B112" s="2">
        <v>5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16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4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16</v>
      </c>
      <c r="X112" s="1">
        <v>0</v>
      </c>
      <c r="Y112" s="1">
        <v>0</v>
      </c>
      <c r="Z112" s="1">
        <v>0</v>
      </c>
      <c r="AA112" s="1">
        <v>0</v>
      </c>
      <c r="AB112" s="1">
        <v>16</v>
      </c>
      <c r="AC112" s="1">
        <v>0</v>
      </c>
      <c r="AD112" s="1">
        <v>0</v>
      </c>
      <c r="AE112" s="1">
        <v>0</v>
      </c>
      <c r="AF112" s="1">
        <v>0</v>
      </c>
      <c r="AG112" s="1">
        <v>52</v>
      </c>
      <c r="AI112" s="2">
        <v>5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18.015999999999998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4.5039999999999996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18.015999999999998</v>
      </c>
      <c r="BE112" s="1">
        <v>0</v>
      </c>
      <c r="BF112" s="1">
        <v>0</v>
      </c>
      <c r="BG112" s="1">
        <v>0</v>
      </c>
      <c r="BH112" s="1">
        <v>0</v>
      </c>
      <c r="BI112" s="1">
        <v>18.015999999999998</v>
      </c>
      <c r="BJ112" s="1">
        <v>0</v>
      </c>
      <c r="BK112" s="1">
        <v>0</v>
      </c>
      <c r="BL112" s="1">
        <v>0</v>
      </c>
      <c r="BM112" s="1">
        <v>0</v>
      </c>
      <c r="BN112" s="1">
        <v>58.551999999999992</v>
      </c>
      <c r="BP112" s="2">
        <v>5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20.207999999999998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5.0519999999999996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20.207999999999998</v>
      </c>
      <c r="CL112" s="1">
        <v>0</v>
      </c>
      <c r="CM112" s="1">
        <v>0</v>
      </c>
      <c r="CN112" s="1">
        <v>0</v>
      </c>
      <c r="CO112" s="1">
        <v>0</v>
      </c>
      <c r="CP112" s="1">
        <v>20.207999999999998</v>
      </c>
      <c r="CQ112" s="1">
        <v>0</v>
      </c>
      <c r="CR112" s="1">
        <v>0</v>
      </c>
      <c r="CS112" s="1">
        <v>0</v>
      </c>
      <c r="CT112" s="1">
        <v>0</v>
      </c>
      <c r="CU112" s="1">
        <v>65.675999999999988</v>
      </c>
      <c r="CW112" s="2">
        <v>5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22.367999999999999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5.5919999999999996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22.367999999999999</v>
      </c>
      <c r="DS112" s="1">
        <v>0</v>
      </c>
      <c r="DT112" s="1">
        <v>0</v>
      </c>
      <c r="DU112" s="1">
        <v>0</v>
      </c>
      <c r="DV112" s="1">
        <v>0</v>
      </c>
      <c r="DW112" s="1">
        <v>22.367999999999999</v>
      </c>
      <c r="DX112" s="1">
        <v>0</v>
      </c>
      <c r="DY112" s="1">
        <v>0</v>
      </c>
      <c r="DZ112" s="1">
        <v>0</v>
      </c>
      <c r="EA112" s="1">
        <v>0</v>
      </c>
      <c r="EB112" s="1">
        <v>72.695999999999998</v>
      </c>
      <c r="ED112" s="2">
        <v>5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26.751999999999999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6.6879999999999997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26.751999999999999</v>
      </c>
      <c r="EZ112" s="1">
        <v>0</v>
      </c>
      <c r="FA112" s="1">
        <v>0</v>
      </c>
      <c r="FB112" s="1">
        <v>0</v>
      </c>
      <c r="FC112" s="1">
        <v>0</v>
      </c>
      <c r="FD112" s="1">
        <v>26.751999999999999</v>
      </c>
      <c r="FE112" s="1">
        <v>0</v>
      </c>
      <c r="FF112" s="1">
        <v>0</v>
      </c>
      <c r="FG112" s="1">
        <v>0</v>
      </c>
      <c r="FH112" s="1">
        <v>0</v>
      </c>
      <c r="FI112" s="1">
        <v>86.943999999999988</v>
      </c>
    </row>
    <row r="113" spans="2:165" x14ac:dyDescent="0.25">
      <c r="B113" s="2">
        <v>6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</v>
      </c>
      <c r="R113" s="1">
        <v>0</v>
      </c>
      <c r="S113" s="1">
        <v>0</v>
      </c>
      <c r="T113" s="1">
        <v>14.706181000000001</v>
      </c>
      <c r="U113" s="1">
        <v>0</v>
      </c>
      <c r="V113" s="1">
        <v>0</v>
      </c>
      <c r="W113" s="1">
        <v>1.2938190000000001</v>
      </c>
      <c r="X113" s="1">
        <v>0</v>
      </c>
      <c r="Y113" s="1">
        <v>0</v>
      </c>
      <c r="Z113" s="1">
        <v>0</v>
      </c>
      <c r="AA113" s="1">
        <v>0</v>
      </c>
      <c r="AB113" s="1">
        <v>16</v>
      </c>
      <c r="AC113" s="1">
        <v>0</v>
      </c>
      <c r="AD113" s="1">
        <v>0</v>
      </c>
      <c r="AE113" s="1">
        <v>0</v>
      </c>
      <c r="AF113" s="1">
        <v>0</v>
      </c>
      <c r="AG113" s="1">
        <v>34</v>
      </c>
      <c r="AI113" s="2">
        <v>6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2.2519999999999998</v>
      </c>
      <c r="AY113" s="1">
        <v>0</v>
      </c>
      <c r="AZ113" s="1">
        <v>0</v>
      </c>
      <c r="BA113" s="1">
        <v>16.558955999999998</v>
      </c>
      <c r="BB113" s="1">
        <v>0</v>
      </c>
      <c r="BC113" s="1">
        <v>0</v>
      </c>
      <c r="BD113" s="1">
        <v>1.457044</v>
      </c>
      <c r="BE113" s="1">
        <v>0</v>
      </c>
      <c r="BF113" s="1">
        <v>0</v>
      </c>
      <c r="BG113" s="1">
        <v>0</v>
      </c>
      <c r="BH113" s="1">
        <v>0</v>
      </c>
      <c r="BI113" s="1">
        <v>18.015999999999998</v>
      </c>
      <c r="BJ113" s="1">
        <v>0</v>
      </c>
      <c r="BK113" s="1">
        <v>0</v>
      </c>
      <c r="BL113" s="1">
        <v>0</v>
      </c>
      <c r="BM113" s="1">
        <v>0</v>
      </c>
      <c r="BN113" s="1">
        <v>38.283999999999992</v>
      </c>
      <c r="BP113" s="2">
        <v>6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2.5259999999999998</v>
      </c>
      <c r="CF113" s="1">
        <v>0</v>
      </c>
      <c r="CG113" s="1">
        <v>0</v>
      </c>
      <c r="CH113" s="1">
        <v>18.573678000000001</v>
      </c>
      <c r="CI113" s="1">
        <v>0</v>
      </c>
      <c r="CJ113" s="1">
        <v>0</v>
      </c>
      <c r="CK113" s="1">
        <v>1.6343220000000001</v>
      </c>
      <c r="CL113" s="1">
        <v>0</v>
      </c>
      <c r="CM113" s="1">
        <v>0</v>
      </c>
      <c r="CN113" s="1">
        <v>0</v>
      </c>
      <c r="CO113" s="1">
        <v>0</v>
      </c>
      <c r="CP113" s="1">
        <v>20.207999999999998</v>
      </c>
      <c r="CQ113" s="1">
        <v>0</v>
      </c>
      <c r="CR113" s="1">
        <v>0</v>
      </c>
      <c r="CS113" s="1">
        <v>0</v>
      </c>
      <c r="CT113" s="1">
        <v>0</v>
      </c>
      <c r="CU113" s="1">
        <v>42.942</v>
      </c>
      <c r="CW113" s="2">
        <v>6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2.7959999999999998</v>
      </c>
      <c r="DM113" s="1">
        <v>0</v>
      </c>
      <c r="DN113" s="1">
        <v>0</v>
      </c>
      <c r="DO113" s="1">
        <v>20.558987999999999</v>
      </c>
      <c r="DP113" s="1">
        <v>0</v>
      </c>
      <c r="DQ113" s="1">
        <v>0</v>
      </c>
      <c r="DR113" s="1">
        <v>1.8090120000000001</v>
      </c>
      <c r="DS113" s="1">
        <v>0</v>
      </c>
      <c r="DT113" s="1">
        <v>0</v>
      </c>
      <c r="DU113" s="1">
        <v>0</v>
      </c>
      <c r="DV113" s="1">
        <v>0</v>
      </c>
      <c r="DW113" s="1">
        <v>22.367999999999999</v>
      </c>
      <c r="DX113" s="1">
        <v>0</v>
      </c>
      <c r="DY113" s="1">
        <v>0</v>
      </c>
      <c r="DZ113" s="1">
        <v>0</v>
      </c>
      <c r="EA113" s="1">
        <v>0</v>
      </c>
      <c r="EB113" s="1">
        <v>47.531999999999996</v>
      </c>
      <c r="ED113" s="2">
        <v>6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3.3439999999999999</v>
      </c>
      <c r="ET113" s="1">
        <v>0</v>
      </c>
      <c r="EU113" s="1">
        <v>0</v>
      </c>
      <c r="EV113" s="1">
        <v>24.588432000000001</v>
      </c>
      <c r="EW113" s="1">
        <v>0</v>
      </c>
      <c r="EX113" s="1">
        <v>0</v>
      </c>
      <c r="EY113" s="1">
        <v>2.1635680000000002</v>
      </c>
      <c r="EZ113" s="1">
        <v>0</v>
      </c>
      <c r="FA113" s="1">
        <v>0</v>
      </c>
      <c r="FB113" s="1">
        <v>0</v>
      </c>
      <c r="FC113" s="1">
        <v>0</v>
      </c>
      <c r="FD113" s="1">
        <v>26.751999999999999</v>
      </c>
      <c r="FE113" s="1">
        <v>0</v>
      </c>
      <c r="FF113" s="1">
        <v>0</v>
      </c>
      <c r="FG113" s="1">
        <v>0</v>
      </c>
      <c r="FH113" s="1">
        <v>0</v>
      </c>
      <c r="FI113" s="1">
        <v>56.847999999999999</v>
      </c>
    </row>
    <row r="114" spans="2:165" x14ac:dyDescent="0.25">
      <c r="B114" s="2">
        <v>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I114" s="2">
        <v>7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P114" s="2">
        <v>7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W114" s="2">
        <v>7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D114" s="2">
        <v>7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</row>
    <row r="115" spans="2:165" x14ac:dyDescent="0.25">
      <c r="B115" s="2">
        <v>8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I115" s="2">
        <v>8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P115" s="2">
        <v>8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W115" s="2">
        <v>8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D115" s="2">
        <v>8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</row>
    <row r="116" spans="2:165" x14ac:dyDescent="0.25">
      <c r="B116" s="2">
        <v>9</v>
      </c>
      <c r="C116" s="1">
        <v>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7</v>
      </c>
      <c r="AI116" s="2">
        <v>9</v>
      </c>
      <c r="AJ116" s="1">
        <v>7.8819999999999997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7.8819999999999997</v>
      </c>
      <c r="BP116" s="2">
        <v>9</v>
      </c>
      <c r="BQ116" s="1">
        <v>8.8409999999999993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8.8409999999999993</v>
      </c>
      <c r="CW116" s="2">
        <v>9</v>
      </c>
      <c r="CX116" s="1">
        <v>9.7859999999999996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9.7859999999999996</v>
      </c>
      <c r="ED116" s="2">
        <v>9</v>
      </c>
      <c r="EE116" s="1">
        <v>11.704000000000001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11.704000000000001</v>
      </c>
    </row>
    <row r="117" spans="2:165" x14ac:dyDescent="0.25">
      <c r="B117" s="2">
        <v>10</v>
      </c>
      <c r="C117" s="1">
        <v>8</v>
      </c>
      <c r="D117" s="1">
        <v>16</v>
      </c>
      <c r="E117" s="1">
        <v>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2.8047170000000001</v>
      </c>
      <c r="P117" s="1">
        <v>3.1952829999999999</v>
      </c>
      <c r="Q117" s="1">
        <v>16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50</v>
      </c>
      <c r="AI117" s="2">
        <v>10</v>
      </c>
      <c r="AJ117" s="1">
        <v>9.0079999999999991</v>
      </c>
      <c r="AK117" s="1">
        <v>18.015999999999998</v>
      </c>
      <c r="AL117" s="1">
        <v>4.5039999999999996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3.1584300000000001</v>
      </c>
      <c r="AW117" s="1">
        <v>3.5975700000000002</v>
      </c>
      <c r="AX117" s="1">
        <v>18.015999999999998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56.3</v>
      </c>
      <c r="BP117" s="2">
        <v>10</v>
      </c>
      <c r="BQ117" s="1">
        <v>10.103999999999999</v>
      </c>
      <c r="BR117" s="1">
        <v>20.207999999999998</v>
      </c>
      <c r="BS117" s="1">
        <v>5.0519999999999996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3.5427149999999998</v>
      </c>
      <c r="CD117" s="1">
        <v>4.035285</v>
      </c>
      <c r="CE117" s="1">
        <v>20.207999999999998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63.15</v>
      </c>
      <c r="CW117" s="2">
        <v>10</v>
      </c>
      <c r="CX117" s="1">
        <v>11.183999999999999</v>
      </c>
      <c r="CY117" s="1">
        <v>22.367999999999999</v>
      </c>
      <c r="CZ117" s="1">
        <v>5.5919999999999996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3.9213900000000002</v>
      </c>
      <c r="DK117" s="1">
        <v>4.4666100000000002</v>
      </c>
      <c r="DL117" s="1">
        <v>22.367999999999999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69.900000000000006</v>
      </c>
      <c r="ED117" s="2">
        <v>10</v>
      </c>
      <c r="EE117" s="1">
        <v>13.375999999999999</v>
      </c>
      <c r="EF117" s="1">
        <v>26.751999999999999</v>
      </c>
      <c r="EG117" s="1">
        <v>6.6879999999999997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4.6899600000000001</v>
      </c>
      <c r="ER117" s="1">
        <v>5.3420399999999999</v>
      </c>
      <c r="ES117" s="1">
        <v>26.751999999999999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83.6</v>
      </c>
    </row>
    <row r="118" spans="2:165" x14ac:dyDescent="0.25">
      <c r="B118" s="2">
        <v>11</v>
      </c>
      <c r="C118" s="1">
        <v>0</v>
      </c>
      <c r="D118" s="1">
        <v>16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1</v>
      </c>
      <c r="P118" s="1">
        <v>1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18</v>
      </c>
      <c r="AI118" s="2">
        <v>11</v>
      </c>
      <c r="AJ118" s="1">
        <v>0</v>
      </c>
      <c r="AK118" s="1">
        <v>18.015999999999998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1.1259999999999999</v>
      </c>
      <c r="AW118" s="1">
        <v>1.1259999999999999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20.268000000000001</v>
      </c>
      <c r="BP118" s="2">
        <v>11</v>
      </c>
      <c r="BQ118" s="1">
        <v>0</v>
      </c>
      <c r="BR118" s="1">
        <v>20.207999999999998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1.2629999999999999</v>
      </c>
      <c r="CD118" s="1">
        <v>1.2629999999999999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22.733999999999995</v>
      </c>
      <c r="CW118" s="2">
        <v>11</v>
      </c>
      <c r="CX118" s="1">
        <v>0</v>
      </c>
      <c r="CY118" s="1">
        <v>22.367999999999999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1.3979999999999999</v>
      </c>
      <c r="DK118" s="1">
        <v>1.3979999999999999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25.163999999999998</v>
      </c>
      <c r="ED118" s="2">
        <v>11</v>
      </c>
      <c r="EE118" s="1">
        <v>0</v>
      </c>
      <c r="EF118" s="1">
        <v>26.751999999999999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1.6719999999999999</v>
      </c>
      <c r="ER118" s="1">
        <v>1.6719999999999999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30.096</v>
      </c>
    </row>
    <row r="119" spans="2:165" x14ac:dyDescent="0.25">
      <c r="B119" s="2">
        <v>12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I119" s="2">
        <v>12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P119" s="2">
        <v>12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W119" s="2">
        <v>12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D119" s="2">
        <v>12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</row>
    <row r="120" spans="2:165" x14ac:dyDescent="0.25">
      <c r="B120" s="2">
        <v>13</v>
      </c>
      <c r="C120" s="1">
        <v>0</v>
      </c>
      <c r="D120" s="1">
        <v>0</v>
      </c>
      <c r="E120" s="1">
        <v>0</v>
      </c>
      <c r="F120" s="1">
        <v>0</v>
      </c>
      <c r="G120" s="1">
        <v>1</v>
      </c>
      <c r="H120" s="1">
        <v>1</v>
      </c>
      <c r="I120" s="1">
        <v>1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4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1</v>
      </c>
      <c r="AC120" s="1">
        <v>0</v>
      </c>
      <c r="AD120" s="1">
        <v>0</v>
      </c>
      <c r="AE120" s="1">
        <v>0</v>
      </c>
      <c r="AF120" s="1">
        <v>0</v>
      </c>
      <c r="AG120" s="1">
        <v>8</v>
      </c>
      <c r="AI120" s="2">
        <v>13</v>
      </c>
      <c r="AJ120" s="1">
        <v>0</v>
      </c>
      <c r="AK120" s="1">
        <v>0</v>
      </c>
      <c r="AL120" s="1">
        <v>0</v>
      </c>
      <c r="AM120" s="1">
        <v>0</v>
      </c>
      <c r="AN120" s="1">
        <v>1.1259999999999999</v>
      </c>
      <c r="AO120" s="1">
        <v>1.1259999999999999</v>
      </c>
      <c r="AP120" s="1">
        <v>1.1259999999999999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4.5039999999999996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1.1259999999999999</v>
      </c>
      <c r="BJ120" s="1">
        <v>0</v>
      </c>
      <c r="BK120" s="1">
        <v>0</v>
      </c>
      <c r="BL120" s="1">
        <v>0</v>
      </c>
      <c r="BM120" s="1">
        <v>0</v>
      </c>
      <c r="BN120" s="1">
        <v>9.0079999999999991</v>
      </c>
      <c r="BP120" s="2">
        <v>13</v>
      </c>
      <c r="BQ120" s="1">
        <v>0</v>
      </c>
      <c r="BR120" s="1">
        <v>0</v>
      </c>
      <c r="BS120" s="1">
        <v>0</v>
      </c>
      <c r="BT120" s="1">
        <v>0</v>
      </c>
      <c r="BU120" s="1">
        <v>1.2629999999999999</v>
      </c>
      <c r="BV120" s="1">
        <v>1.2629999999999999</v>
      </c>
      <c r="BW120" s="1">
        <v>1.2629999999999999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5.0519999999999996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1.2629999999999999</v>
      </c>
      <c r="CQ120" s="1">
        <v>0</v>
      </c>
      <c r="CR120" s="1">
        <v>0</v>
      </c>
      <c r="CS120" s="1">
        <v>0</v>
      </c>
      <c r="CT120" s="1">
        <v>0</v>
      </c>
      <c r="CU120" s="1">
        <v>10.103999999999999</v>
      </c>
      <c r="CW120" s="2">
        <v>13</v>
      </c>
      <c r="CX120" s="1">
        <v>0</v>
      </c>
      <c r="CY120" s="1">
        <v>0</v>
      </c>
      <c r="CZ120" s="1">
        <v>0</v>
      </c>
      <c r="DA120" s="1">
        <v>0</v>
      </c>
      <c r="DB120" s="1">
        <v>1.3979999999999999</v>
      </c>
      <c r="DC120" s="1">
        <v>1.3979999999999999</v>
      </c>
      <c r="DD120" s="1">
        <v>1.3979999999999999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5.5919999999999996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1.3979999999999999</v>
      </c>
      <c r="DX120" s="1">
        <v>0</v>
      </c>
      <c r="DY120" s="1">
        <v>0</v>
      </c>
      <c r="DZ120" s="1">
        <v>0</v>
      </c>
      <c r="EA120" s="1">
        <v>0</v>
      </c>
      <c r="EB120" s="1">
        <v>11.183999999999999</v>
      </c>
      <c r="ED120" s="2">
        <v>13</v>
      </c>
      <c r="EE120" s="1">
        <v>0</v>
      </c>
      <c r="EF120" s="1">
        <v>0</v>
      </c>
      <c r="EG120" s="1">
        <v>0</v>
      </c>
      <c r="EH120" s="1">
        <v>0</v>
      </c>
      <c r="EI120" s="1">
        <v>1.6719999999999999</v>
      </c>
      <c r="EJ120" s="1">
        <v>1.6719999999999999</v>
      </c>
      <c r="EK120" s="1">
        <v>1.6719999999999999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6.6879999999999997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1.6719999999999999</v>
      </c>
      <c r="FE120" s="1">
        <v>0</v>
      </c>
      <c r="FF120" s="1">
        <v>0</v>
      </c>
      <c r="FG120" s="1">
        <v>0</v>
      </c>
      <c r="FH120" s="1">
        <v>0</v>
      </c>
      <c r="FI120" s="1">
        <v>13.376000000000001</v>
      </c>
    </row>
    <row r="121" spans="2:165" x14ac:dyDescent="0.25">
      <c r="B121" s="2">
        <v>14</v>
      </c>
      <c r="C121" s="1">
        <v>0</v>
      </c>
      <c r="D121" s="1">
        <v>0</v>
      </c>
      <c r="E121" s="1">
        <v>0</v>
      </c>
      <c r="F121" s="1">
        <v>0</v>
      </c>
      <c r="G121" s="1">
        <v>1</v>
      </c>
      <c r="H121" s="1">
        <v>1</v>
      </c>
      <c r="I121" s="1">
        <v>1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10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</v>
      </c>
      <c r="AC121" s="1">
        <v>0</v>
      </c>
      <c r="AD121" s="1">
        <v>0</v>
      </c>
      <c r="AE121" s="1">
        <v>0</v>
      </c>
      <c r="AF121" s="1">
        <v>0</v>
      </c>
      <c r="AG121" s="1">
        <v>14</v>
      </c>
      <c r="AI121" s="2">
        <v>14</v>
      </c>
      <c r="AJ121" s="1">
        <v>0</v>
      </c>
      <c r="AK121" s="1">
        <v>0</v>
      </c>
      <c r="AL121" s="1">
        <v>0</v>
      </c>
      <c r="AM121" s="1">
        <v>0</v>
      </c>
      <c r="AN121" s="1">
        <v>1.1259999999999999</v>
      </c>
      <c r="AO121" s="1">
        <v>1.1259999999999999</v>
      </c>
      <c r="AP121" s="1">
        <v>1.1259999999999999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11.26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1.1259999999999999</v>
      </c>
      <c r="BJ121" s="1">
        <v>0</v>
      </c>
      <c r="BK121" s="1">
        <v>0</v>
      </c>
      <c r="BL121" s="1">
        <v>0</v>
      </c>
      <c r="BM121" s="1">
        <v>0</v>
      </c>
      <c r="BN121" s="1">
        <v>15.763999999999999</v>
      </c>
      <c r="BP121" s="2">
        <v>14</v>
      </c>
      <c r="BQ121" s="1">
        <v>0</v>
      </c>
      <c r="BR121" s="1">
        <v>0</v>
      </c>
      <c r="BS121" s="1">
        <v>0</v>
      </c>
      <c r="BT121" s="1">
        <v>0</v>
      </c>
      <c r="BU121" s="1">
        <v>1.2629999999999999</v>
      </c>
      <c r="BV121" s="1">
        <v>1.2629999999999999</v>
      </c>
      <c r="BW121" s="1">
        <v>1.2629999999999999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12.63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1.2629999999999999</v>
      </c>
      <c r="CQ121" s="1">
        <v>0</v>
      </c>
      <c r="CR121" s="1">
        <v>0</v>
      </c>
      <c r="CS121" s="1">
        <v>0</v>
      </c>
      <c r="CT121" s="1">
        <v>0</v>
      </c>
      <c r="CU121" s="1">
        <v>17.682000000000002</v>
      </c>
      <c r="CW121" s="2">
        <v>14</v>
      </c>
      <c r="CX121" s="1">
        <v>0</v>
      </c>
      <c r="CY121" s="1">
        <v>0</v>
      </c>
      <c r="CZ121" s="1">
        <v>0</v>
      </c>
      <c r="DA121" s="1">
        <v>0</v>
      </c>
      <c r="DB121" s="1">
        <v>1.3979999999999999</v>
      </c>
      <c r="DC121" s="1">
        <v>1.3979999999999999</v>
      </c>
      <c r="DD121" s="1">
        <v>1.3979999999999999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13.98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1.3979999999999999</v>
      </c>
      <c r="DX121" s="1">
        <v>0</v>
      </c>
      <c r="DY121" s="1">
        <v>0</v>
      </c>
      <c r="DZ121" s="1">
        <v>0</v>
      </c>
      <c r="EA121" s="1">
        <v>0</v>
      </c>
      <c r="EB121" s="1">
        <v>19.571999999999999</v>
      </c>
      <c r="ED121" s="2">
        <v>14</v>
      </c>
      <c r="EE121" s="1">
        <v>0</v>
      </c>
      <c r="EF121" s="1">
        <v>0</v>
      </c>
      <c r="EG121" s="1">
        <v>0</v>
      </c>
      <c r="EH121" s="1">
        <v>0</v>
      </c>
      <c r="EI121" s="1">
        <v>1.6719999999999999</v>
      </c>
      <c r="EJ121" s="1">
        <v>1.6719999999999999</v>
      </c>
      <c r="EK121" s="1">
        <v>1.6719999999999999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16.72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1.6719999999999999</v>
      </c>
      <c r="FE121" s="1">
        <v>0</v>
      </c>
      <c r="FF121" s="1">
        <v>0</v>
      </c>
      <c r="FG121" s="1">
        <v>0</v>
      </c>
      <c r="FH121" s="1">
        <v>0</v>
      </c>
      <c r="FI121" s="1">
        <v>23.407999999999998</v>
      </c>
    </row>
    <row r="122" spans="2:165" x14ac:dyDescent="0.25">
      <c r="B122" s="2">
        <v>15</v>
      </c>
      <c r="C122" s="1">
        <v>2</v>
      </c>
      <c r="D122" s="1">
        <v>2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8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12</v>
      </c>
      <c r="AI122" s="2">
        <v>15</v>
      </c>
      <c r="AJ122" s="1">
        <v>2.2519999999999998</v>
      </c>
      <c r="AK122" s="1">
        <v>2.2519999999999998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9.0079999999999991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13.511999999999999</v>
      </c>
      <c r="BP122" s="2">
        <v>15</v>
      </c>
      <c r="BQ122" s="1">
        <v>2.5259999999999998</v>
      </c>
      <c r="BR122" s="1">
        <v>2.5259999999999998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10.103999999999999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15.155999999999999</v>
      </c>
      <c r="CW122" s="2">
        <v>15</v>
      </c>
      <c r="CX122" s="1">
        <v>2.7959999999999998</v>
      </c>
      <c r="CY122" s="1">
        <v>2.7959999999999998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11.183999999999999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16.776</v>
      </c>
      <c r="ED122" s="2">
        <v>15</v>
      </c>
      <c r="EE122" s="1">
        <v>3.3439999999999999</v>
      </c>
      <c r="EF122" s="1">
        <v>3.3439999999999999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13.375999999999999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20.064</v>
      </c>
    </row>
    <row r="123" spans="2:165" x14ac:dyDescent="0.25">
      <c r="B123" s="2">
        <v>16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I123" s="2">
        <v>16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P123" s="2">
        <v>16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W123" s="2">
        <v>16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D123" s="2">
        <v>16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</row>
    <row r="124" spans="2:165" x14ac:dyDescent="0.25">
      <c r="B124" s="2">
        <v>17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I124" s="2">
        <v>17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P124" s="2">
        <v>17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W124" s="2">
        <v>17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D124" s="2">
        <v>17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</row>
    <row r="125" spans="2:165" x14ac:dyDescent="0.25">
      <c r="B125" s="2">
        <v>18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10.485388</v>
      </c>
      <c r="I125" s="1">
        <v>2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1.6</v>
      </c>
      <c r="AC125" s="1">
        <v>0</v>
      </c>
      <c r="AD125" s="1">
        <v>0</v>
      </c>
      <c r="AE125" s="1">
        <v>0</v>
      </c>
      <c r="AF125" s="1">
        <v>0</v>
      </c>
      <c r="AG125" s="1">
        <v>14.085388</v>
      </c>
      <c r="AI125" s="2">
        <v>18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11.80611</v>
      </c>
      <c r="AP125" s="1">
        <v>2.2519999999999998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1.8016000000000001</v>
      </c>
      <c r="BJ125" s="1">
        <v>0</v>
      </c>
      <c r="BK125" s="1">
        <v>0</v>
      </c>
      <c r="BL125" s="1">
        <v>0</v>
      </c>
      <c r="BM125" s="1">
        <v>0</v>
      </c>
      <c r="BN125" s="1">
        <v>15.85971</v>
      </c>
      <c r="BP125" s="2">
        <v>18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13.242554999999999</v>
      </c>
      <c r="BW125" s="1">
        <v>2.5259999999999998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2.0207999999999999</v>
      </c>
      <c r="CQ125" s="1">
        <v>0</v>
      </c>
      <c r="CR125" s="1">
        <v>0</v>
      </c>
      <c r="CS125" s="1">
        <v>0</v>
      </c>
      <c r="CT125" s="1">
        <v>0</v>
      </c>
      <c r="CU125" s="1">
        <v>17.789355</v>
      </c>
      <c r="CW125" s="2">
        <v>18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14.65803</v>
      </c>
      <c r="DD125" s="1">
        <v>2.7959999999999998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2.2368000000000001</v>
      </c>
      <c r="DX125" s="1">
        <v>0</v>
      </c>
      <c r="DY125" s="1">
        <v>0</v>
      </c>
      <c r="DZ125" s="1">
        <v>0</v>
      </c>
      <c r="EA125" s="1">
        <v>0</v>
      </c>
      <c r="EB125" s="1">
        <v>19.690829999999998</v>
      </c>
      <c r="ED125" s="2">
        <v>18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17.530919999999998</v>
      </c>
      <c r="EK125" s="1">
        <v>3.3439999999999999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2.6751999999999998</v>
      </c>
      <c r="FE125" s="1">
        <v>0</v>
      </c>
      <c r="FF125" s="1">
        <v>0</v>
      </c>
      <c r="FG125" s="1">
        <v>0</v>
      </c>
      <c r="FH125" s="1">
        <v>0</v>
      </c>
      <c r="FI125" s="1">
        <v>23.55012</v>
      </c>
    </row>
    <row r="126" spans="2:165" x14ac:dyDescent="0.25">
      <c r="B126" s="2">
        <v>19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I126" s="2">
        <v>19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P126" s="2">
        <v>19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W126" s="2">
        <v>19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D126" s="2">
        <v>19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</row>
    <row r="127" spans="2:165" x14ac:dyDescent="0.25">
      <c r="B127" s="2">
        <v>20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I127" s="2">
        <v>20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P127" s="2">
        <v>20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W127" s="2">
        <v>20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D127" s="2">
        <v>20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</row>
    <row r="128" spans="2:165" x14ac:dyDescent="0.25">
      <c r="B128" s="2">
        <v>21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I128" s="2">
        <v>21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P128" s="2">
        <v>21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W128" s="2">
        <v>21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D128" s="2">
        <v>21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</row>
    <row r="129" spans="2:165" x14ac:dyDescent="0.25">
      <c r="B129" s="2">
        <v>22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I129" s="2">
        <v>22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P129" s="2">
        <v>22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W129" s="2">
        <v>22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D129" s="2">
        <v>22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</row>
    <row r="130" spans="2:165" x14ac:dyDescent="0.25">
      <c r="B130" s="2">
        <v>23</v>
      </c>
      <c r="C130" s="1">
        <v>0</v>
      </c>
      <c r="D130" s="1">
        <v>0</v>
      </c>
      <c r="E130" s="1">
        <v>0</v>
      </c>
      <c r="F130" s="1">
        <v>0</v>
      </c>
      <c r="G130" s="1">
        <v>48</v>
      </c>
      <c r="H130" s="1">
        <v>37.514612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30.4</v>
      </c>
      <c r="AC130" s="1">
        <v>0</v>
      </c>
      <c r="AD130" s="1">
        <v>0</v>
      </c>
      <c r="AE130" s="1">
        <v>0</v>
      </c>
      <c r="AF130" s="1">
        <v>0</v>
      </c>
      <c r="AG130" s="1">
        <v>115.91461200000001</v>
      </c>
      <c r="AI130" s="2">
        <v>23</v>
      </c>
      <c r="AJ130" s="1">
        <v>0</v>
      </c>
      <c r="AK130" s="1">
        <v>0</v>
      </c>
      <c r="AL130" s="1">
        <v>0</v>
      </c>
      <c r="AM130" s="1">
        <v>0</v>
      </c>
      <c r="AN130" s="1">
        <v>54.048000000000002</v>
      </c>
      <c r="AO130" s="1">
        <v>42.241889999999998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34.230400000000003</v>
      </c>
      <c r="BJ130" s="1">
        <v>0</v>
      </c>
      <c r="BK130" s="1">
        <v>0</v>
      </c>
      <c r="BL130" s="1">
        <v>0</v>
      </c>
      <c r="BM130" s="1">
        <v>0</v>
      </c>
      <c r="BN130" s="1">
        <v>130.52028999999999</v>
      </c>
      <c r="BP130" s="2">
        <v>23</v>
      </c>
      <c r="BQ130" s="1">
        <v>0</v>
      </c>
      <c r="BR130" s="1">
        <v>0</v>
      </c>
      <c r="BS130" s="1">
        <v>0</v>
      </c>
      <c r="BT130" s="1">
        <v>0</v>
      </c>
      <c r="BU130" s="1">
        <v>60.624000000000002</v>
      </c>
      <c r="BV130" s="1">
        <v>47.381444999999999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38.395200000000003</v>
      </c>
      <c r="CQ130" s="1">
        <v>0</v>
      </c>
      <c r="CR130" s="1">
        <v>0</v>
      </c>
      <c r="CS130" s="1">
        <v>0</v>
      </c>
      <c r="CT130" s="1">
        <v>0</v>
      </c>
      <c r="CU130" s="1">
        <v>146.400645</v>
      </c>
      <c r="CW130" s="2">
        <v>23</v>
      </c>
      <c r="CX130" s="1">
        <v>0</v>
      </c>
      <c r="CY130" s="1">
        <v>0</v>
      </c>
      <c r="CZ130" s="1">
        <v>0</v>
      </c>
      <c r="DA130" s="1">
        <v>0</v>
      </c>
      <c r="DB130" s="1">
        <v>67.103999999999999</v>
      </c>
      <c r="DC130" s="1">
        <v>52.445970000000003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42.499200000000002</v>
      </c>
      <c r="DX130" s="1">
        <v>0</v>
      </c>
      <c r="DY130" s="1">
        <v>0</v>
      </c>
      <c r="DZ130" s="1">
        <v>0</v>
      </c>
      <c r="EA130" s="1">
        <v>0</v>
      </c>
      <c r="EB130" s="1">
        <v>162.04917</v>
      </c>
      <c r="ED130" s="2">
        <v>23</v>
      </c>
      <c r="EE130" s="1">
        <v>0</v>
      </c>
      <c r="EF130" s="1">
        <v>0</v>
      </c>
      <c r="EG130" s="1">
        <v>0</v>
      </c>
      <c r="EH130" s="1">
        <v>0</v>
      </c>
      <c r="EI130" s="1">
        <v>80.256</v>
      </c>
      <c r="EJ130" s="1">
        <v>62.725079999999998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50.828800000000001</v>
      </c>
      <c r="FE130" s="1">
        <v>0</v>
      </c>
      <c r="FF130" s="1">
        <v>0</v>
      </c>
      <c r="FG130" s="1">
        <v>0</v>
      </c>
      <c r="FH130" s="1">
        <v>0</v>
      </c>
      <c r="FI130" s="1">
        <v>193.80987999999999</v>
      </c>
    </row>
    <row r="131" spans="2:165" x14ac:dyDescent="0.25">
      <c r="B131" s="2">
        <v>24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I131" s="2">
        <v>24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P131" s="2">
        <v>24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W131" s="2">
        <v>24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D131" s="2">
        <v>24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</row>
    <row r="132" spans="2:165" x14ac:dyDescent="0.25">
      <c r="B132" s="2">
        <v>25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I132" s="2">
        <v>25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P132" s="2">
        <v>25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W132" s="2">
        <v>25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D132" s="2">
        <v>25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</row>
    <row r="133" spans="2:165" x14ac:dyDescent="0.25">
      <c r="B133" s="2">
        <v>26</v>
      </c>
      <c r="C133" s="1">
        <v>0</v>
      </c>
      <c r="D133" s="1">
        <v>0</v>
      </c>
      <c r="E133" s="1">
        <v>0</v>
      </c>
      <c r="F133" s="1">
        <v>0</v>
      </c>
      <c r="G133" s="1">
        <v>16</v>
      </c>
      <c r="H133" s="1">
        <v>16</v>
      </c>
      <c r="I133" s="1">
        <v>16</v>
      </c>
      <c r="J133" s="1">
        <v>0</v>
      </c>
      <c r="K133" s="1">
        <v>0</v>
      </c>
      <c r="L133" s="1">
        <v>0</v>
      </c>
      <c r="M133" s="1">
        <v>1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9.0916259999999998</v>
      </c>
      <c r="U133" s="1">
        <v>0</v>
      </c>
      <c r="V133" s="1">
        <v>0</v>
      </c>
      <c r="W133" s="1">
        <v>6.9083740000000002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65</v>
      </c>
      <c r="AI133" s="2">
        <v>26</v>
      </c>
      <c r="AJ133" s="1">
        <v>0</v>
      </c>
      <c r="AK133" s="1">
        <v>0</v>
      </c>
      <c r="AL133" s="1">
        <v>0</v>
      </c>
      <c r="AM133" s="1">
        <v>0</v>
      </c>
      <c r="AN133" s="1">
        <v>18.015999999999998</v>
      </c>
      <c r="AO133" s="1">
        <v>18.015999999999998</v>
      </c>
      <c r="AP133" s="1">
        <v>18.015999999999998</v>
      </c>
      <c r="AQ133" s="1">
        <v>0</v>
      </c>
      <c r="AR133" s="1">
        <v>0</v>
      </c>
      <c r="AS133" s="1">
        <v>0</v>
      </c>
      <c r="AT133" s="1">
        <v>1.1259999999999999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10.237591999999999</v>
      </c>
      <c r="BB133" s="1">
        <v>0</v>
      </c>
      <c r="BC133" s="1">
        <v>0</v>
      </c>
      <c r="BD133" s="1">
        <v>7.7784079999999998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73.189999999999984</v>
      </c>
      <c r="BP133" s="2">
        <v>26</v>
      </c>
      <c r="BQ133" s="1">
        <v>0</v>
      </c>
      <c r="BR133" s="1">
        <v>0</v>
      </c>
      <c r="BS133" s="1">
        <v>0</v>
      </c>
      <c r="BT133" s="1">
        <v>0</v>
      </c>
      <c r="BU133" s="1">
        <v>20.207999999999998</v>
      </c>
      <c r="BV133" s="1">
        <v>20.207999999999998</v>
      </c>
      <c r="BW133" s="1">
        <v>20.207999999999998</v>
      </c>
      <c r="BX133" s="1">
        <v>0</v>
      </c>
      <c r="BY133" s="1">
        <v>0</v>
      </c>
      <c r="BZ133" s="1">
        <v>0</v>
      </c>
      <c r="CA133" s="1">
        <v>1.2629999999999999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11.483196</v>
      </c>
      <c r="CI133" s="1">
        <v>0</v>
      </c>
      <c r="CJ133" s="1">
        <v>0</v>
      </c>
      <c r="CK133" s="1">
        <v>8.7248040000000007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82.094999999999999</v>
      </c>
      <c r="CW133" s="2">
        <v>26</v>
      </c>
      <c r="CX133" s="1">
        <v>0</v>
      </c>
      <c r="CY133" s="1">
        <v>0</v>
      </c>
      <c r="CZ133" s="1">
        <v>0</v>
      </c>
      <c r="DA133" s="1">
        <v>0</v>
      </c>
      <c r="DB133" s="1">
        <v>22.367999999999999</v>
      </c>
      <c r="DC133" s="1">
        <v>22.367999999999999</v>
      </c>
      <c r="DD133" s="1">
        <v>22.367999999999999</v>
      </c>
      <c r="DE133" s="1">
        <v>0</v>
      </c>
      <c r="DF133" s="1">
        <v>0</v>
      </c>
      <c r="DG133" s="1">
        <v>0</v>
      </c>
      <c r="DH133" s="1">
        <v>1.3979999999999999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12.710616</v>
      </c>
      <c r="DP133" s="1">
        <v>0</v>
      </c>
      <c r="DQ133" s="1">
        <v>0</v>
      </c>
      <c r="DR133" s="1">
        <v>9.6573840000000004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90.87</v>
      </c>
      <c r="ED133" s="2">
        <v>26</v>
      </c>
      <c r="EE133" s="1">
        <v>0</v>
      </c>
      <c r="EF133" s="1">
        <v>0</v>
      </c>
      <c r="EG133" s="1">
        <v>0</v>
      </c>
      <c r="EH133" s="1">
        <v>0</v>
      </c>
      <c r="EI133" s="1">
        <v>26.751999999999999</v>
      </c>
      <c r="EJ133" s="1">
        <v>26.751999999999999</v>
      </c>
      <c r="EK133" s="1">
        <v>26.751999999999999</v>
      </c>
      <c r="EL133" s="1">
        <v>0</v>
      </c>
      <c r="EM133" s="1">
        <v>0</v>
      </c>
      <c r="EN133" s="1">
        <v>0</v>
      </c>
      <c r="EO133" s="1">
        <v>1.6719999999999999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15.201824</v>
      </c>
      <c r="EW133" s="1">
        <v>0</v>
      </c>
      <c r="EX133" s="1">
        <v>0</v>
      </c>
      <c r="EY133" s="1">
        <v>11.550176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108.68</v>
      </c>
    </row>
    <row r="134" spans="2:165" x14ac:dyDescent="0.25">
      <c r="B134" s="2">
        <v>27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I134" s="2">
        <v>27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P134" s="2">
        <v>27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W134" s="2">
        <v>27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D134" s="2">
        <v>27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</row>
    <row r="135" spans="2:165" x14ac:dyDescent="0.25">
      <c r="B135" s="2">
        <v>28</v>
      </c>
      <c r="C135" s="1">
        <v>34</v>
      </c>
      <c r="D135" s="1">
        <v>0</v>
      </c>
      <c r="E135" s="1">
        <v>10</v>
      </c>
      <c r="F135" s="1">
        <v>0</v>
      </c>
      <c r="G135" s="1">
        <v>0</v>
      </c>
      <c r="H135" s="1">
        <v>0</v>
      </c>
      <c r="I135" s="1">
        <v>0</v>
      </c>
      <c r="J135" s="1">
        <v>34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78</v>
      </c>
      <c r="AI135" s="2">
        <v>28</v>
      </c>
      <c r="AJ135" s="1">
        <v>38.283999999999999</v>
      </c>
      <c r="AK135" s="1">
        <v>0</v>
      </c>
      <c r="AL135" s="1">
        <v>11.26</v>
      </c>
      <c r="AM135" s="1">
        <v>0</v>
      </c>
      <c r="AN135" s="1">
        <v>0</v>
      </c>
      <c r="AO135" s="1">
        <v>0</v>
      </c>
      <c r="AP135" s="1">
        <v>0</v>
      </c>
      <c r="AQ135" s="1">
        <v>38.283999999999999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87.828000000000003</v>
      </c>
      <c r="BP135" s="2">
        <v>28</v>
      </c>
      <c r="BQ135" s="1">
        <v>42.942</v>
      </c>
      <c r="BR135" s="1">
        <v>0</v>
      </c>
      <c r="BS135" s="1">
        <v>12.63</v>
      </c>
      <c r="BT135" s="1">
        <v>0</v>
      </c>
      <c r="BU135" s="1">
        <v>0</v>
      </c>
      <c r="BV135" s="1">
        <v>0</v>
      </c>
      <c r="BW135" s="1">
        <v>0</v>
      </c>
      <c r="BX135" s="1">
        <v>42.942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98.51400000000001</v>
      </c>
      <c r="CW135" s="2">
        <v>28</v>
      </c>
      <c r="CX135" s="1">
        <v>47.531999999999996</v>
      </c>
      <c r="CY135" s="1">
        <v>0</v>
      </c>
      <c r="CZ135" s="1">
        <v>13.98</v>
      </c>
      <c r="DA135" s="1">
        <v>0</v>
      </c>
      <c r="DB135" s="1">
        <v>0</v>
      </c>
      <c r="DC135" s="1">
        <v>0</v>
      </c>
      <c r="DD135" s="1">
        <v>0</v>
      </c>
      <c r="DE135" s="1">
        <v>47.531999999999996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109.044</v>
      </c>
      <c r="ED135" s="2">
        <v>28</v>
      </c>
      <c r="EE135" s="1">
        <v>56.847999999999999</v>
      </c>
      <c r="EF135" s="1">
        <v>0</v>
      </c>
      <c r="EG135" s="1">
        <v>16.72</v>
      </c>
      <c r="EH135" s="1">
        <v>0</v>
      </c>
      <c r="EI135" s="1">
        <v>0</v>
      </c>
      <c r="EJ135" s="1">
        <v>0</v>
      </c>
      <c r="EK135" s="1">
        <v>0</v>
      </c>
      <c r="EL135" s="1">
        <v>56.847999999999999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130.416</v>
      </c>
    </row>
    <row r="136" spans="2:165" x14ac:dyDescent="0.25">
      <c r="B136" s="2">
        <v>29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I136" s="2">
        <v>29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P136" s="2">
        <v>29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W136" s="2">
        <v>29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D136" s="2">
        <v>29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</row>
    <row r="137" spans="2:165" x14ac:dyDescent="0.25">
      <c r="B137" s="2">
        <v>30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I137" s="2">
        <v>30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P137" s="2">
        <v>30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W137" s="2">
        <v>30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D137" s="2">
        <v>30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</row>
    <row r="138" spans="2:165" x14ac:dyDescent="0.25">
      <c r="B138" s="4" t="s">
        <v>1</v>
      </c>
      <c r="C138" s="5">
        <v>61</v>
      </c>
      <c r="D138" s="5">
        <v>51</v>
      </c>
      <c r="E138" s="5">
        <v>18</v>
      </c>
      <c r="F138" s="5">
        <v>0</v>
      </c>
      <c r="G138" s="5">
        <v>66</v>
      </c>
      <c r="H138" s="5">
        <v>66</v>
      </c>
      <c r="I138" s="5">
        <v>36</v>
      </c>
      <c r="J138" s="5">
        <v>97</v>
      </c>
      <c r="K138" s="5">
        <v>0</v>
      </c>
      <c r="L138" s="5">
        <v>0</v>
      </c>
      <c r="M138" s="5">
        <v>65</v>
      </c>
      <c r="N138" s="5">
        <v>0</v>
      </c>
      <c r="O138" s="5">
        <v>11.787380000000001</v>
      </c>
      <c r="P138" s="5">
        <v>11.212619999999999</v>
      </c>
      <c r="Q138" s="5">
        <v>66</v>
      </c>
      <c r="R138" s="5">
        <v>4</v>
      </c>
      <c r="S138" s="5">
        <v>0</v>
      </c>
      <c r="T138" s="5">
        <v>23.797806999999999</v>
      </c>
      <c r="U138" s="5">
        <v>0</v>
      </c>
      <c r="V138" s="5">
        <v>0</v>
      </c>
      <c r="W138" s="5">
        <v>24.202193000000001</v>
      </c>
      <c r="X138" s="5">
        <v>0</v>
      </c>
      <c r="Y138" s="5">
        <v>0</v>
      </c>
      <c r="Z138" s="5">
        <v>0</v>
      </c>
      <c r="AA138" s="5">
        <v>0</v>
      </c>
      <c r="AB138" s="5">
        <v>66</v>
      </c>
      <c r="AC138" s="5">
        <v>0</v>
      </c>
      <c r="AD138" s="5">
        <v>0</v>
      </c>
      <c r="AE138" s="5">
        <v>0</v>
      </c>
      <c r="AF138" s="5">
        <v>0</v>
      </c>
      <c r="AG138" s="5">
        <v>667</v>
      </c>
      <c r="AI138" s="4" t="s">
        <v>1</v>
      </c>
      <c r="AJ138" s="5">
        <v>68.685999999999993</v>
      </c>
      <c r="AK138" s="5">
        <v>57.426000000000002</v>
      </c>
      <c r="AL138" s="5">
        <v>20.268000000000001</v>
      </c>
      <c r="AM138" s="5">
        <v>0</v>
      </c>
      <c r="AN138" s="5">
        <v>74.316000000000003</v>
      </c>
      <c r="AO138" s="5">
        <v>74.316000000000003</v>
      </c>
      <c r="AP138" s="5">
        <v>40.536000000000001</v>
      </c>
      <c r="AQ138" s="5">
        <v>109.22200000000001</v>
      </c>
      <c r="AR138" s="5">
        <v>0</v>
      </c>
      <c r="AS138" s="5">
        <v>0</v>
      </c>
      <c r="AT138" s="5">
        <v>73.19</v>
      </c>
      <c r="AU138" s="5">
        <v>0</v>
      </c>
      <c r="AV138" s="5">
        <v>13.273287999999999</v>
      </c>
      <c r="AW138" s="5">
        <v>12.624712000000001</v>
      </c>
      <c r="AX138" s="5">
        <v>74.316000000000003</v>
      </c>
      <c r="AY138" s="5">
        <v>4.5039999999999996</v>
      </c>
      <c r="AZ138" s="5">
        <v>0</v>
      </c>
      <c r="BA138" s="5">
        <v>26.796547999999998</v>
      </c>
      <c r="BB138" s="5">
        <v>0</v>
      </c>
      <c r="BC138" s="5">
        <v>0</v>
      </c>
      <c r="BD138" s="5">
        <v>27.251451999999997</v>
      </c>
      <c r="BE138" s="5">
        <v>0</v>
      </c>
      <c r="BF138" s="5">
        <v>0</v>
      </c>
      <c r="BG138" s="5">
        <v>0</v>
      </c>
      <c r="BH138" s="5">
        <v>0</v>
      </c>
      <c r="BI138" s="5">
        <v>74.316000000000003</v>
      </c>
      <c r="BJ138" s="5">
        <v>0</v>
      </c>
      <c r="BK138" s="5">
        <v>0</v>
      </c>
      <c r="BL138" s="5">
        <v>0</v>
      </c>
      <c r="BM138" s="5">
        <v>0</v>
      </c>
      <c r="BN138" s="5">
        <v>751.04199999999992</v>
      </c>
      <c r="BP138" s="4" t="s">
        <v>1</v>
      </c>
      <c r="BQ138" s="5">
        <v>77.043000000000006</v>
      </c>
      <c r="BR138" s="5">
        <v>64.412999999999997</v>
      </c>
      <c r="BS138" s="5">
        <v>22.734000000000002</v>
      </c>
      <c r="BT138" s="5">
        <v>0</v>
      </c>
      <c r="BU138" s="5">
        <v>83.358000000000004</v>
      </c>
      <c r="BV138" s="5">
        <v>83.358000000000004</v>
      </c>
      <c r="BW138" s="5">
        <v>45.467999999999989</v>
      </c>
      <c r="BX138" s="5">
        <v>122.511</v>
      </c>
      <c r="BY138" s="5">
        <v>0</v>
      </c>
      <c r="BZ138" s="5">
        <v>0</v>
      </c>
      <c r="CA138" s="5">
        <v>82.094999999999999</v>
      </c>
      <c r="CB138" s="5">
        <v>0</v>
      </c>
      <c r="CC138" s="5">
        <v>14.888243999999998</v>
      </c>
      <c r="CD138" s="5">
        <v>14.160755999999999</v>
      </c>
      <c r="CE138" s="5">
        <v>83.35799999999999</v>
      </c>
      <c r="CF138" s="5">
        <v>5.0519999999999996</v>
      </c>
      <c r="CG138" s="5">
        <v>0</v>
      </c>
      <c r="CH138" s="5">
        <v>30.056874000000001</v>
      </c>
      <c r="CI138" s="5">
        <v>0</v>
      </c>
      <c r="CJ138" s="5">
        <v>0</v>
      </c>
      <c r="CK138" s="5">
        <v>30.567126000000002</v>
      </c>
      <c r="CL138" s="5">
        <v>0</v>
      </c>
      <c r="CM138" s="5">
        <v>0</v>
      </c>
      <c r="CN138" s="5">
        <v>0</v>
      </c>
      <c r="CO138" s="5">
        <v>0</v>
      </c>
      <c r="CP138" s="5">
        <v>83.358000000000004</v>
      </c>
      <c r="CQ138" s="5">
        <v>0</v>
      </c>
      <c r="CR138" s="5">
        <v>0</v>
      </c>
      <c r="CS138" s="5">
        <v>0</v>
      </c>
      <c r="CT138" s="5">
        <v>0</v>
      </c>
      <c r="CU138" s="5">
        <v>842.42099999999994</v>
      </c>
      <c r="CW138" s="4" t="s">
        <v>1</v>
      </c>
      <c r="CX138" s="5">
        <v>85.277999999999992</v>
      </c>
      <c r="CY138" s="5">
        <v>71.298000000000002</v>
      </c>
      <c r="CZ138" s="5">
        <v>25.164000000000001</v>
      </c>
      <c r="DA138" s="5">
        <v>0</v>
      </c>
      <c r="DB138" s="5">
        <v>92.268000000000001</v>
      </c>
      <c r="DC138" s="5">
        <v>92.268000000000001</v>
      </c>
      <c r="DD138" s="5">
        <v>50.327999999999996</v>
      </c>
      <c r="DE138" s="5">
        <v>135.60599999999999</v>
      </c>
      <c r="DF138" s="5">
        <v>0</v>
      </c>
      <c r="DG138" s="5">
        <v>0</v>
      </c>
      <c r="DH138" s="5">
        <v>90.86999999999999</v>
      </c>
      <c r="DI138" s="5">
        <v>0</v>
      </c>
      <c r="DJ138" s="5">
        <v>16.479624000000001</v>
      </c>
      <c r="DK138" s="5">
        <v>15.674375999999999</v>
      </c>
      <c r="DL138" s="5">
        <v>92.268000000000001</v>
      </c>
      <c r="DM138" s="5">
        <v>5.5919999999999996</v>
      </c>
      <c r="DN138" s="5">
        <v>0</v>
      </c>
      <c r="DO138" s="5">
        <v>33.269604000000001</v>
      </c>
      <c r="DP138" s="5">
        <v>0</v>
      </c>
      <c r="DQ138" s="5">
        <v>0</v>
      </c>
      <c r="DR138" s="5">
        <v>33.834395999999998</v>
      </c>
      <c r="DS138" s="5">
        <v>0</v>
      </c>
      <c r="DT138" s="5">
        <v>0</v>
      </c>
      <c r="DU138" s="5">
        <v>0</v>
      </c>
      <c r="DV138" s="5">
        <v>0</v>
      </c>
      <c r="DW138" s="5">
        <v>92.268000000000001</v>
      </c>
      <c r="DX138" s="5">
        <v>0</v>
      </c>
      <c r="DY138" s="5">
        <v>0</v>
      </c>
      <c r="DZ138" s="5">
        <v>0</v>
      </c>
      <c r="EA138" s="5">
        <v>0</v>
      </c>
      <c r="EB138" s="5">
        <v>932.46599999999989</v>
      </c>
      <c r="ED138" s="4" t="s">
        <v>1</v>
      </c>
      <c r="EE138" s="5">
        <v>101.99199999999999</v>
      </c>
      <c r="EF138" s="5">
        <v>85.271999999999991</v>
      </c>
      <c r="EG138" s="5">
        <v>30.095999999999997</v>
      </c>
      <c r="EH138" s="5">
        <v>0</v>
      </c>
      <c r="EI138" s="5">
        <v>110.35199999999999</v>
      </c>
      <c r="EJ138" s="5">
        <v>110.35199999999999</v>
      </c>
      <c r="EK138" s="5">
        <v>60.191999999999993</v>
      </c>
      <c r="EL138" s="5">
        <v>162.18400000000003</v>
      </c>
      <c r="EM138" s="5">
        <v>0</v>
      </c>
      <c r="EN138" s="5">
        <v>0</v>
      </c>
      <c r="EO138" s="5">
        <v>108.67999999999999</v>
      </c>
      <c r="EP138" s="5">
        <v>0</v>
      </c>
      <c r="EQ138" s="5">
        <v>19.709536</v>
      </c>
      <c r="ER138" s="5">
        <v>18.746464000000003</v>
      </c>
      <c r="ES138" s="5">
        <v>110.35199999999999</v>
      </c>
      <c r="ET138" s="5">
        <v>6.6879999999999997</v>
      </c>
      <c r="EU138" s="5">
        <v>0</v>
      </c>
      <c r="EV138" s="5">
        <v>39.790255999999999</v>
      </c>
      <c r="EW138" s="5">
        <v>0</v>
      </c>
      <c r="EX138" s="5">
        <v>0</v>
      </c>
      <c r="EY138" s="5">
        <v>40.465744000000001</v>
      </c>
      <c r="EZ138" s="5">
        <v>0</v>
      </c>
      <c r="FA138" s="5">
        <v>0</v>
      </c>
      <c r="FB138" s="5">
        <v>0</v>
      </c>
      <c r="FC138" s="5">
        <v>0</v>
      </c>
      <c r="FD138" s="5">
        <v>110.35199999999999</v>
      </c>
      <c r="FE138" s="5">
        <v>0</v>
      </c>
      <c r="FF138" s="5">
        <v>0</v>
      </c>
      <c r="FG138" s="5">
        <v>0</v>
      </c>
      <c r="FH138" s="5">
        <v>0</v>
      </c>
      <c r="FI138" s="5">
        <v>1115.2239999999999</v>
      </c>
    </row>
    <row r="139" spans="2:165" x14ac:dyDescent="0.25">
      <c r="BN139" s="11">
        <f>+BN138/$AG138</f>
        <v>1.1259999999999999</v>
      </c>
      <c r="CU139" s="11">
        <f>+CU138/$AG138</f>
        <v>1.2629999999999999</v>
      </c>
      <c r="EB139" s="11">
        <f>+EB138/$AG138</f>
        <v>1.3979999999999999</v>
      </c>
      <c r="FI139" s="11">
        <f>+FI138/$AG138</f>
        <v>1.6719999999999999</v>
      </c>
    </row>
  </sheetData>
  <mergeCells count="20">
    <mergeCell ref="ED1:FI1"/>
    <mergeCell ref="ED36:FI36"/>
    <mergeCell ref="ED71:FI71"/>
    <mergeCell ref="ED106:FI106"/>
    <mergeCell ref="BP1:CU1"/>
    <mergeCell ref="BP36:CU36"/>
    <mergeCell ref="BP71:CU71"/>
    <mergeCell ref="BP106:CU106"/>
    <mergeCell ref="CW1:EB1"/>
    <mergeCell ref="CW36:EB36"/>
    <mergeCell ref="CW71:EB71"/>
    <mergeCell ref="CW106:EB106"/>
    <mergeCell ref="B1:AG1"/>
    <mergeCell ref="B36:AG36"/>
    <mergeCell ref="B71:AG71"/>
    <mergeCell ref="B106:AG106"/>
    <mergeCell ref="AI1:BN1"/>
    <mergeCell ref="AI36:BN36"/>
    <mergeCell ref="AI71:BN71"/>
    <mergeCell ref="AI106:BN1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7640-0DAA-463C-9365-E1CE72FE89AC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3" bestFit="1" customWidth="1"/>
    <col min="6" max="6" width="2.5703125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3" bestFit="1" customWidth="1"/>
    <col min="14" max="14" width="2.5703125" bestFit="1" customWidth="1"/>
    <col min="15" max="16" width="3" bestFit="1" customWidth="1"/>
    <col min="17" max="17" width="2" bestFit="1" customWidth="1"/>
    <col min="18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3.5703125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4" width="2" bestFit="1" customWidth="1"/>
    <col min="45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3" width="3" bestFit="1" customWidth="1"/>
    <col min="54" max="54" width="2" bestFit="1" customWidth="1"/>
    <col min="55" max="56" width="3" bestFit="1" customWidth="1"/>
    <col min="57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4" bestFit="1" customWidth="1"/>
    <col min="65" max="65" width="3.5703125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1" width="2" bestFit="1" customWidth="1"/>
    <col min="82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0" width="3" bestFit="1" customWidth="1"/>
    <col min="91" max="91" width="2" bestFit="1" customWidth="1"/>
    <col min="92" max="93" width="3" bestFit="1" customWidth="1"/>
    <col min="94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4" bestFit="1" customWidth="1"/>
    <col min="102" max="102" width="3.5703125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3" bestFit="1" customWidth="1"/>
    <col min="117" max="117" width="2.5703125" bestFit="1" customWidth="1"/>
    <col min="118" max="118" width="2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7" width="3" bestFit="1" customWidth="1"/>
    <col min="128" max="128" width="2" bestFit="1" customWidth="1"/>
    <col min="129" max="129" width="3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4" bestFit="1" customWidth="1"/>
    <col min="139" max="139" width="3.5703125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2" width="4" bestFit="1" customWidth="1"/>
    <col min="153" max="153" width="3" bestFit="1" customWidth="1"/>
    <col min="154" max="154" width="2.5703125" bestFit="1" customWidth="1"/>
    <col min="155" max="155" width="2" bestFit="1" customWidth="1"/>
    <col min="156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4" width="3" bestFit="1" customWidth="1"/>
    <col min="165" max="165" width="2" bestFit="1" customWidth="1"/>
    <col min="166" max="166" width="3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3" bestFit="1" customWidth="1"/>
    <col min="178" max="178" width="3.5703125" bestFit="1" customWidth="1"/>
    <col min="179" max="179" width="3" bestFit="1" customWidth="1"/>
    <col min="180" max="180" width="3.5703125" bestFit="1" customWidth="1"/>
    <col min="181" max="181" width="4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7" t="s">
        <v>39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40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41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42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43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70</v>
      </c>
      <c r="T3" s="9">
        <v>0</v>
      </c>
      <c r="U3" s="9">
        <v>0</v>
      </c>
      <c r="V3" s="9">
        <v>0</v>
      </c>
      <c r="W3" s="9">
        <v>55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4</v>
      </c>
      <c r="AH3" s="9">
        <v>0</v>
      </c>
      <c r="AI3" s="9">
        <v>0</v>
      </c>
      <c r="AJ3" s="9">
        <v>15</v>
      </c>
      <c r="AK3" s="10">
        <f>+SUM(C3:AJ3)</f>
        <v>144</v>
      </c>
      <c r="AM3" s="8">
        <v>1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81</v>
      </c>
      <c r="BE3" s="9">
        <v>0</v>
      </c>
      <c r="BF3" s="9">
        <v>0</v>
      </c>
      <c r="BG3" s="9">
        <v>0</v>
      </c>
      <c r="BH3" s="9">
        <v>63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5</v>
      </c>
      <c r="BS3" s="9">
        <v>0</v>
      </c>
      <c r="BT3" s="9">
        <v>0</v>
      </c>
      <c r="BU3" s="9">
        <v>17</v>
      </c>
      <c r="BV3" s="10">
        <f>+SUM(AN3:BU3)</f>
        <v>166</v>
      </c>
      <c r="BX3" s="8">
        <v>1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92</v>
      </c>
      <c r="CP3" s="9">
        <v>0</v>
      </c>
      <c r="CQ3" s="9">
        <v>0</v>
      </c>
      <c r="CR3" s="9">
        <v>0</v>
      </c>
      <c r="CS3" s="9">
        <v>73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9">
        <v>5</v>
      </c>
      <c r="DD3" s="9">
        <v>0</v>
      </c>
      <c r="DE3" s="9">
        <v>0</v>
      </c>
      <c r="DF3" s="9">
        <v>20</v>
      </c>
      <c r="DG3" s="10">
        <f>+SUM(BY3:DF3)</f>
        <v>190</v>
      </c>
      <c r="DI3" s="8">
        <v>1</v>
      </c>
      <c r="DJ3" s="9">
        <v>0</v>
      </c>
      <c r="DK3" s="9">
        <v>0</v>
      </c>
      <c r="DL3" s="9">
        <v>0</v>
      </c>
      <c r="DM3" s="9">
        <v>0</v>
      </c>
      <c r="DN3" s="9">
        <v>0</v>
      </c>
      <c r="DO3" s="9">
        <v>0</v>
      </c>
      <c r="DP3" s="9">
        <v>0</v>
      </c>
      <c r="DQ3" s="9">
        <v>0</v>
      </c>
      <c r="DR3" s="9">
        <v>0</v>
      </c>
      <c r="DS3" s="9">
        <v>0</v>
      </c>
      <c r="DT3" s="9">
        <v>0</v>
      </c>
      <c r="DU3" s="9">
        <v>0</v>
      </c>
      <c r="DV3" s="9">
        <v>0</v>
      </c>
      <c r="DW3" s="9">
        <v>0</v>
      </c>
      <c r="DX3" s="9">
        <v>0</v>
      </c>
      <c r="DY3" s="9">
        <v>0</v>
      </c>
      <c r="DZ3" s="9">
        <v>104</v>
      </c>
      <c r="EA3" s="9">
        <v>0</v>
      </c>
      <c r="EB3" s="9">
        <v>0</v>
      </c>
      <c r="EC3" s="9">
        <v>0</v>
      </c>
      <c r="ED3" s="9">
        <v>82</v>
      </c>
      <c r="EE3" s="9">
        <v>0</v>
      </c>
      <c r="EF3" s="9">
        <v>0</v>
      </c>
      <c r="EG3" s="9">
        <v>0</v>
      </c>
      <c r="EH3" s="9">
        <v>0</v>
      </c>
      <c r="EI3" s="9">
        <v>0</v>
      </c>
      <c r="EJ3" s="9">
        <v>0</v>
      </c>
      <c r="EK3" s="9">
        <v>0</v>
      </c>
      <c r="EL3" s="9">
        <v>0</v>
      </c>
      <c r="EM3" s="9">
        <v>0</v>
      </c>
      <c r="EN3" s="9">
        <v>6</v>
      </c>
      <c r="EO3" s="9">
        <v>0</v>
      </c>
      <c r="EP3" s="9">
        <v>0</v>
      </c>
      <c r="EQ3" s="9">
        <v>22</v>
      </c>
      <c r="ER3" s="10">
        <f>+SUM(DJ3:EQ3)</f>
        <v>214</v>
      </c>
      <c r="ET3" s="8">
        <v>1</v>
      </c>
      <c r="EU3" s="9">
        <v>0</v>
      </c>
      <c r="EV3" s="9">
        <v>0</v>
      </c>
      <c r="EW3" s="9">
        <v>0</v>
      </c>
      <c r="EX3" s="9">
        <v>0</v>
      </c>
      <c r="EY3" s="9">
        <v>0</v>
      </c>
      <c r="EZ3" s="9">
        <v>0</v>
      </c>
      <c r="FA3" s="9">
        <v>0</v>
      </c>
      <c r="FB3" s="9">
        <v>0</v>
      </c>
      <c r="FC3" s="9">
        <v>0</v>
      </c>
      <c r="FD3" s="9">
        <v>0</v>
      </c>
      <c r="FE3" s="9">
        <v>0</v>
      </c>
      <c r="FF3" s="9">
        <v>0</v>
      </c>
      <c r="FG3" s="9">
        <v>0</v>
      </c>
      <c r="FH3" s="9">
        <v>0</v>
      </c>
      <c r="FI3" s="9">
        <v>0</v>
      </c>
      <c r="FJ3" s="9">
        <v>0</v>
      </c>
      <c r="FK3" s="9">
        <v>128</v>
      </c>
      <c r="FL3" s="9">
        <v>0</v>
      </c>
      <c r="FM3" s="9">
        <v>0</v>
      </c>
      <c r="FN3" s="9">
        <v>0</v>
      </c>
      <c r="FO3" s="9">
        <v>100</v>
      </c>
      <c r="FP3" s="9">
        <v>0</v>
      </c>
      <c r="FQ3" s="9">
        <v>0</v>
      </c>
      <c r="FR3" s="9">
        <v>0</v>
      </c>
      <c r="FS3" s="9">
        <v>0</v>
      </c>
      <c r="FT3" s="9">
        <v>0</v>
      </c>
      <c r="FU3" s="9">
        <v>0</v>
      </c>
      <c r="FV3" s="9">
        <v>0</v>
      </c>
      <c r="FW3" s="9">
        <v>0</v>
      </c>
      <c r="FX3" s="9">
        <v>0</v>
      </c>
      <c r="FY3" s="9">
        <v>7</v>
      </c>
      <c r="FZ3" s="9">
        <v>0</v>
      </c>
      <c r="GA3" s="9">
        <v>0</v>
      </c>
      <c r="GB3" s="9">
        <v>27</v>
      </c>
      <c r="GC3" s="10">
        <f>+SUM(EU3:GB3)</f>
        <v>262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94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f t="shared" ref="AK4:AK36" si="0">+SUM(C4:AJ4)</f>
        <v>94</v>
      </c>
      <c r="AM4" s="8" t="s">
        <v>22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108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10">
        <f t="shared" ref="BV4:BV36" si="1">+SUM(AN4:BU4)</f>
        <v>108</v>
      </c>
      <c r="BX4" s="8" t="s">
        <v>22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124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9">
        <v>0</v>
      </c>
      <c r="DD4" s="9">
        <v>0</v>
      </c>
      <c r="DE4" s="9">
        <v>0</v>
      </c>
      <c r="DF4" s="9">
        <v>0</v>
      </c>
      <c r="DG4" s="10">
        <f t="shared" ref="DG4:DG36" si="2">+SUM(BY4:DF4)</f>
        <v>124</v>
      </c>
      <c r="DI4" s="8" t="s">
        <v>22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9">
        <v>0</v>
      </c>
      <c r="DS4" s="9">
        <v>0</v>
      </c>
      <c r="DT4" s="9">
        <v>0</v>
      </c>
      <c r="DU4" s="9">
        <v>0</v>
      </c>
      <c r="DV4" s="9">
        <v>0</v>
      </c>
      <c r="DW4" s="9">
        <v>0</v>
      </c>
      <c r="DX4" s="9">
        <v>0</v>
      </c>
      <c r="DY4" s="9">
        <v>0</v>
      </c>
      <c r="DZ4" s="9">
        <v>0</v>
      </c>
      <c r="EA4" s="9">
        <v>140</v>
      </c>
      <c r="EB4" s="9">
        <v>0</v>
      </c>
      <c r="EC4" s="9">
        <v>0</v>
      </c>
      <c r="ED4" s="9">
        <v>0</v>
      </c>
      <c r="EE4" s="9">
        <v>0</v>
      </c>
      <c r="EF4" s="9">
        <v>0</v>
      </c>
      <c r="EG4" s="9">
        <v>0</v>
      </c>
      <c r="EH4" s="9">
        <v>0</v>
      </c>
      <c r="EI4" s="9">
        <v>0</v>
      </c>
      <c r="EJ4" s="9">
        <v>0</v>
      </c>
      <c r="EK4" s="9">
        <v>0</v>
      </c>
      <c r="EL4" s="9">
        <v>0</v>
      </c>
      <c r="EM4" s="9">
        <v>0</v>
      </c>
      <c r="EN4" s="9">
        <v>0</v>
      </c>
      <c r="EO4" s="9">
        <v>0</v>
      </c>
      <c r="EP4" s="9">
        <v>0</v>
      </c>
      <c r="EQ4" s="9">
        <v>0</v>
      </c>
      <c r="ER4" s="10">
        <f t="shared" ref="ER4:ER36" si="3">+SUM(DJ4:EQ4)</f>
        <v>140</v>
      </c>
      <c r="ET4" s="8" t="s">
        <v>22</v>
      </c>
      <c r="EU4" s="9">
        <v>0</v>
      </c>
      <c r="EV4" s="9">
        <v>0</v>
      </c>
      <c r="EW4" s="9">
        <v>0</v>
      </c>
      <c r="EX4" s="9">
        <v>0</v>
      </c>
      <c r="EY4" s="9">
        <v>0</v>
      </c>
      <c r="EZ4" s="9">
        <v>0</v>
      </c>
      <c r="FA4" s="9">
        <v>0</v>
      </c>
      <c r="FB4" s="9">
        <v>0</v>
      </c>
      <c r="FC4" s="9">
        <v>0</v>
      </c>
      <c r="FD4" s="9">
        <v>0</v>
      </c>
      <c r="FE4" s="9">
        <v>0</v>
      </c>
      <c r="FF4" s="9">
        <v>0</v>
      </c>
      <c r="FG4" s="9">
        <v>0</v>
      </c>
      <c r="FH4" s="9">
        <v>0</v>
      </c>
      <c r="FI4" s="9">
        <v>0</v>
      </c>
      <c r="FJ4" s="9">
        <v>0</v>
      </c>
      <c r="FK4" s="9">
        <v>0</v>
      </c>
      <c r="FL4" s="9">
        <v>171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9">
        <v>0</v>
      </c>
      <c r="GA4" s="9">
        <v>0</v>
      </c>
      <c r="GB4" s="9">
        <v>0</v>
      </c>
      <c r="GC4" s="10">
        <f t="shared" ref="GC4:GC36" si="4">+SUM(EU4:GB4)</f>
        <v>171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6</v>
      </c>
      <c r="AH5" s="9">
        <v>0</v>
      </c>
      <c r="AI5" s="9">
        <v>0</v>
      </c>
      <c r="AJ5" s="9">
        <v>0</v>
      </c>
      <c r="AK5" s="10">
        <f t="shared" si="0"/>
        <v>6</v>
      </c>
      <c r="AM5" s="8">
        <v>2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7</v>
      </c>
      <c r="BS5" s="9">
        <v>0</v>
      </c>
      <c r="BT5" s="9">
        <v>0</v>
      </c>
      <c r="BU5" s="9">
        <v>0</v>
      </c>
      <c r="BV5" s="10">
        <f t="shared" si="1"/>
        <v>7</v>
      </c>
      <c r="BX5" s="8">
        <v>2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9">
        <v>8</v>
      </c>
      <c r="DD5" s="9">
        <v>0</v>
      </c>
      <c r="DE5" s="9">
        <v>0</v>
      </c>
      <c r="DF5" s="9">
        <v>0</v>
      </c>
      <c r="DG5" s="10">
        <f t="shared" si="2"/>
        <v>8</v>
      </c>
      <c r="DI5" s="8">
        <v>2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9">
        <v>0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9</v>
      </c>
      <c r="EO5" s="9">
        <v>0</v>
      </c>
      <c r="EP5" s="9">
        <v>0</v>
      </c>
      <c r="EQ5" s="9">
        <v>0</v>
      </c>
      <c r="ER5" s="10">
        <f t="shared" si="3"/>
        <v>9</v>
      </c>
      <c r="ET5" s="8">
        <v>2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9">
        <v>0</v>
      </c>
      <c r="FH5" s="9">
        <v>0</v>
      </c>
      <c r="FI5" s="9">
        <v>0</v>
      </c>
      <c r="FJ5" s="9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11</v>
      </c>
      <c r="FZ5" s="9">
        <v>0</v>
      </c>
      <c r="GA5" s="9">
        <v>0</v>
      </c>
      <c r="GB5" s="9">
        <v>0</v>
      </c>
      <c r="GC5" s="10">
        <f t="shared" si="4"/>
        <v>11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f t="shared" si="0"/>
        <v>0</v>
      </c>
      <c r="AM6" s="8" t="s">
        <v>23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10">
        <f t="shared" si="1"/>
        <v>0</v>
      </c>
      <c r="BX6" s="8" t="s">
        <v>23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9">
        <v>0</v>
      </c>
      <c r="DD6" s="9">
        <v>0</v>
      </c>
      <c r="DE6" s="9">
        <v>0</v>
      </c>
      <c r="DF6" s="9">
        <v>0</v>
      </c>
      <c r="DG6" s="10">
        <f t="shared" si="2"/>
        <v>0</v>
      </c>
      <c r="DI6" s="8" t="s">
        <v>23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>
        <v>0</v>
      </c>
      <c r="DV6" s="9">
        <v>0</v>
      </c>
      <c r="DW6" s="9">
        <v>0</v>
      </c>
      <c r="DX6" s="9"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9">
        <v>0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10">
        <f t="shared" si="3"/>
        <v>0</v>
      </c>
      <c r="ET6" s="8" t="s">
        <v>23</v>
      </c>
      <c r="EU6" s="9">
        <v>0</v>
      </c>
      <c r="EV6" s="9">
        <v>0</v>
      </c>
      <c r="EW6" s="9">
        <v>0</v>
      </c>
      <c r="EX6" s="9"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9">
        <v>0</v>
      </c>
      <c r="GA6" s="9">
        <v>0</v>
      </c>
      <c r="GB6" s="9">
        <v>0</v>
      </c>
      <c r="GC6" s="10">
        <f t="shared" si="4"/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22</v>
      </c>
      <c r="P7" s="9">
        <v>26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9</v>
      </c>
      <c r="AH7" s="9">
        <v>0</v>
      </c>
      <c r="AI7" s="9">
        <v>0</v>
      </c>
      <c r="AJ7" s="9">
        <v>0</v>
      </c>
      <c r="AK7" s="10">
        <f t="shared" si="0"/>
        <v>57</v>
      </c>
      <c r="AM7" s="8">
        <v>3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25</v>
      </c>
      <c r="BA7" s="9">
        <v>30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10</v>
      </c>
      <c r="BS7" s="9">
        <v>0</v>
      </c>
      <c r="BT7" s="9">
        <v>0</v>
      </c>
      <c r="BU7" s="9">
        <v>0</v>
      </c>
      <c r="BV7" s="10">
        <f t="shared" si="1"/>
        <v>65</v>
      </c>
      <c r="BX7" s="8">
        <v>3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29</v>
      </c>
      <c r="CL7" s="9">
        <v>34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12</v>
      </c>
      <c r="DD7" s="9">
        <v>0</v>
      </c>
      <c r="DE7" s="9">
        <v>0</v>
      </c>
      <c r="DF7" s="9">
        <v>0</v>
      </c>
      <c r="DG7" s="10">
        <f t="shared" si="2"/>
        <v>75</v>
      </c>
      <c r="DI7" s="8">
        <v>3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33</v>
      </c>
      <c r="DW7" s="9">
        <v>39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13</v>
      </c>
      <c r="EO7" s="9">
        <v>0</v>
      </c>
      <c r="EP7" s="9">
        <v>0</v>
      </c>
      <c r="EQ7" s="9">
        <v>0</v>
      </c>
      <c r="ER7" s="10">
        <f t="shared" si="3"/>
        <v>85</v>
      </c>
      <c r="ET7" s="8">
        <v>3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40</v>
      </c>
      <c r="FH7" s="9">
        <v>47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16</v>
      </c>
      <c r="FZ7" s="9">
        <v>0</v>
      </c>
      <c r="GA7" s="9">
        <v>0</v>
      </c>
      <c r="GB7" s="9">
        <v>0</v>
      </c>
      <c r="GC7" s="10">
        <f t="shared" si="4"/>
        <v>103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95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f t="shared" si="0"/>
        <v>95</v>
      </c>
      <c r="AM8" s="8" t="s">
        <v>24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110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10">
        <f t="shared" si="1"/>
        <v>110</v>
      </c>
      <c r="BX8" s="8" t="s">
        <v>24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125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10">
        <f t="shared" si="2"/>
        <v>125</v>
      </c>
      <c r="DI8" s="8" t="s">
        <v>24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141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10">
        <f t="shared" si="3"/>
        <v>141</v>
      </c>
      <c r="ET8" s="8" t="s">
        <v>24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173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10">
        <f t="shared" si="4"/>
        <v>173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f t="shared" si="0"/>
        <v>0</v>
      </c>
      <c r="AM9" s="8">
        <v>4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10">
        <f t="shared" si="1"/>
        <v>0</v>
      </c>
      <c r="BX9" s="8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10">
        <f t="shared" si="2"/>
        <v>0</v>
      </c>
      <c r="DI9" s="8">
        <v>4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10">
        <f t="shared" si="3"/>
        <v>0</v>
      </c>
      <c r="ET9" s="8">
        <v>4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10">
        <f t="shared" si="4"/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f t="shared" si="0"/>
        <v>0</v>
      </c>
      <c r="AM10" s="8" t="s">
        <v>25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10">
        <f t="shared" si="1"/>
        <v>0</v>
      </c>
      <c r="BX10" s="8" t="s">
        <v>25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10">
        <f t="shared" si="2"/>
        <v>0</v>
      </c>
      <c r="DI10" s="8" t="s">
        <v>25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10">
        <f t="shared" si="3"/>
        <v>0</v>
      </c>
      <c r="ET10" s="8" t="s">
        <v>25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10">
        <f t="shared" si="4"/>
        <v>0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6</v>
      </c>
      <c r="AH11" s="9">
        <v>0</v>
      </c>
      <c r="AI11" s="9">
        <v>0</v>
      </c>
      <c r="AJ11" s="9">
        <v>0</v>
      </c>
      <c r="AK11" s="10">
        <f t="shared" si="0"/>
        <v>6</v>
      </c>
      <c r="AM11" s="8">
        <v>5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7</v>
      </c>
      <c r="BS11" s="9">
        <v>0</v>
      </c>
      <c r="BT11" s="9">
        <v>0</v>
      </c>
      <c r="BU11" s="9">
        <v>0</v>
      </c>
      <c r="BV11" s="10">
        <f t="shared" si="1"/>
        <v>7</v>
      </c>
      <c r="BX11" s="8">
        <v>5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8</v>
      </c>
      <c r="DD11" s="9">
        <v>0</v>
      </c>
      <c r="DE11" s="9">
        <v>0</v>
      </c>
      <c r="DF11" s="9">
        <v>0</v>
      </c>
      <c r="DG11" s="10">
        <f t="shared" si="2"/>
        <v>8</v>
      </c>
      <c r="DI11" s="8">
        <v>5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9</v>
      </c>
      <c r="EO11" s="9">
        <v>0</v>
      </c>
      <c r="EP11" s="9">
        <v>0</v>
      </c>
      <c r="EQ11" s="9">
        <v>0</v>
      </c>
      <c r="ER11" s="10">
        <f t="shared" si="3"/>
        <v>9</v>
      </c>
      <c r="ET11" s="8">
        <v>5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11</v>
      </c>
      <c r="FZ11" s="9">
        <v>0</v>
      </c>
      <c r="GA11" s="9">
        <v>0</v>
      </c>
      <c r="GB11" s="9">
        <v>0</v>
      </c>
      <c r="GC11" s="10">
        <f t="shared" si="4"/>
        <v>11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f t="shared" si="0"/>
        <v>0</v>
      </c>
      <c r="AM12" s="8" t="s">
        <v>26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10">
        <f t="shared" si="1"/>
        <v>0</v>
      </c>
      <c r="BX12" s="8" t="s">
        <v>26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10">
        <f t="shared" si="2"/>
        <v>0</v>
      </c>
      <c r="DI12" s="8" t="s">
        <v>26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10">
        <f t="shared" si="3"/>
        <v>0</v>
      </c>
      <c r="ET12" s="8" t="s">
        <v>26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10">
        <f t="shared" si="4"/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19</v>
      </c>
      <c r="AH13" s="9">
        <v>0</v>
      </c>
      <c r="AI13" s="9">
        <v>0</v>
      </c>
      <c r="AJ13" s="9">
        <v>0</v>
      </c>
      <c r="AK13" s="10">
        <f t="shared" si="0"/>
        <v>19</v>
      </c>
      <c r="AM13" s="8">
        <v>6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22</v>
      </c>
      <c r="BS13" s="9">
        <v>0</v>
      </c>
      <c r="BT13" s="9">
        <v>0</v>
      </c>
      <c r="BU13" s="9">
        <v>0</v>
      </c>
      <c r="BV13" s="10">
        <f t="shared" si="1"/>
        <v>22</v>
      </c>
      <c r="BX13" s="8">
        <v>6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25</v>
      </c>
      <c r="DD13" s="9">
        <v>0</v>
      </c>
      <c r="DE13" s="9">
        <v>0</v>
      </c>
      <c r="DF13" s="9">
        <v>0</v>
      </c>
      <c r="DG13" s="10">
        <f t="shared" si="2"/>
        <v>25</v>
      </c>
      <c r="DI13" s="8">
        <v>6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28</v>
      </c>
      <c r="EO13" s="9">
        <v>0</v>
      </c>
      <c r="EP13" s="9">
        <v>0</v>
      </c>
      <c r="EQ13" s="9">
        <v>0</v>
      </c>
      <c r="ER13" s="10">
        <f t="shared" si="3"/>
        <v>28</v>
      </c>
      <c r="ET13" s="8">
        <v>6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35</v>
      </c>
      <c r="FZ13" s="9">
        <v>0</v>
      </c>
      <c r="GA13" s="9">
        <v>0</v>
      </c>
      <c r="GB13" s="9">
        <v>0</v>
      </c>
      <c r="GC13" s="10">
        <f t="shared" si="4"/>
        <v>35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f t="shared" si="0"/>
        <v>0</v>
      </c>
      <c r="AM14" s="8" t="s">
        <v>27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10">
        <f t="shared" si="1"/>
        <v>0</v>
      </c>
      <c r="BX14" s="8" t="s">
        <v>27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10">
        <f t="shared" si="2"/>
        <v>0</v>
      </c>
      <c r="DI14" s="8" t="s">
        <v>27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10">
        <f t="shared" si="3"/>
        <v>0</v>
      </c>
      <c r="ET14" s="8" t="s">
        <v>27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10">
        <f t="shared" si="4"/>
        <v>0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22</v>
      </c>
      <c r="AD15" s="9">
        <v>0</v>
      </c>
      <c r="AE15" s="9">
        <v>0</v>
      </c>
      <c r="AF15" s="9">
        <v>0</v>
      </c>
      <c r="AG15" s="9">
        <v>3</v>
      </c>
      <c r="AH15" s="9">
        <v>0</v>
      </c>
      <c r="AI15" s="9">
        <v>0</v>
      </c>
      <c r="AJ15" s="9">
        <v>0</v>
      </c>
      <c r="AK15" s="10">
        <f t="shared" si="0"/>
        <v>25</v>
      </c>
      <c r="AM15" s="8">
        <v>7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25</v>
      </c>
      <c r="BO15" s="9">
        <v>0</v>
      </c>
      <c r="BP15" s="9">
        <v>0</v>
      </c>
      <c r="BQ15" s="9">
        <v>0</v>
      </c>
      <c r="BR15" s="9">
        <v>3</v>
      </c>
      <c r="BS15" s="9">
        <v>0</v>
      </c>
      <c r="BT15" s="9">
        <v>0</v>
      </c>
      <c r="BU15" s="9">
        <v>0</v>
      </c>
      <c r="BV15" s="10">
        <f t="shared" si="1"/>
        <v>28</v>
      </c>
      <c r="BX15" s="8">
        <v>7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29</v>
      </c>
      <c r="CZ15" s="9">
        <v>0</v>
      </c>
      <c r="DA15" s="9">
        <v>0</v>
      </c>
      <c r="DB15" s="9">
        <v>0</v>
      </c>
      <c r="DC15" s="9">
        <v>4</v>
      </c>
      <c r="DD15" s="9">
        <v>0</v>
      </c>
      <c r="DE15" s="9">
        <v>0</v>
      </c>
      <c r="DF15" s="9">
        <v>0</v>
      </c>
      <c r="DG15" s="10">
        <f t="shared" si="2"/>
        <v>33</v>
      </c>
      <c r="DI15" s="8">
        <v>7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33</v>
      </c>
      <c r="EK15" s="9">
        <v>0</v>
      </c>
      <c r="EL15" s="9">
        <v>0</v>
      </c>
      <c r="EM15" s="9">
        <v>0</v>
      </c>
      <c r="EN15" s="9">
        <v>4</v>
      </c>
      <c r="EO15" s="9">
        <v>0</v>
      </c>
      <c r="EP15" s="9">
        <v>0</v>
      </c>
      <c r="EQ15" s="9">
        <v>0</v>
      </c>
      <c r="ER15" s="10">
        <f t="shared" si="3"/>
        <v>37</v>
      </c>
      <c r="ET15" s="8">
        <v>7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40</v>
      </c>
      <c r="FV15" s="9">
        <v>0</v>
      </c>
      <c r="FW15" s="9">
        <v>0</v>
      </c>
      <c r="FX15" s="9">
        <v>0</v>
      </c>
      <c r="FY15" s="9">
        <v>5</v>
      </c>
      <c r="FZ15" s="9">
        <v>0</v>
      </c>
      <c r="GA15" s="9">
        <v>0</v>
      </c>
      <c r="GB15" s="9">
        <v>0</v>
      </c>
      <c r="GC15" s="10">
        <f t="shared" si="4"/>
        <v>45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26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f t="shared" si="0"/>
        <v>26</v>
      </c>
      <c r="AM16" s="8" t="s">
        <v>28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30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10">
        <f t="shared" si="1"/>
        <v>30</v>
      </c>
      <c r="BX16" s="8" t="s">
        <v>28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34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10">
        <f t="shared" si="2"/>
        <v>34</v>
      </c>
      <c r="DI16" s="8" t="s">
        <v>28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39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10">
        <f t="shared" si="3"/>
        <v>39</v>
      </c>
      <c r="ET16" s="8" t="s">
        <v>28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47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10">
        <f t="shared" si="4"/>
        <v>47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2</v>
      </c>
      <c r="AH17" s="9">
        <v>0</v>
      </c>
      <c r="AI17" s="9">
        <v>0</v>
      </c>
      <c r="AJ17" s="9">
        <v>0</v>
      </c>
      <c r="AK17" s="10">
        <f t="shared" si="0"/>
        <v>2</v>
      </c>
      <c r="AM17" s="8">
        <v>8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2</v>
      </c>
      <c r="BS17" s="9">
        <v>0</v>
      </c>
      <c r="BT17" s="9">
        <v>0</v>
      </c>
      <c r="BU17" s="9">
        <v>0</v>
      </c>
      <c r="BV17" s="10">
        <f t="shared" si="1"/>
        <v>2</v>
      </c>
      <c r="BX17" s="8">
        <v>8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3</v>
      </c>
      <c r="DD17" s="9">
        <v>0</v>
      </c>
      <c r="DE17" s="9">
        <v>0</v>
      </c>
      <c r="DF17" s="9">
        <v>0</v>
      </c>
      <c r="DG17" s="10">
        <f t="shared" si="2"/>
        <v>3</v>
      </c>
      <c r="DI17" s="8">
        <v>8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3</v>
      </c>
      <c r="EO17" s="9">
        <v>0</v>
      </c>
      <c r="EP17" s="9">
        <v>0</v>
      </c>
      <c r="EQ17" s="9">
        <v>0</v>
      </c>
      <c r="ER17" s="10">
        <f t="shared" si="3"/>
        <v>3</v>
      </c>
      <c r="ET17" s="8">
        <v>8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4</v>
      </c>
      <c r="FZ17" s="9">
        <v>0</v>
      </c>
      <c r="GA17" s="9">
        <v>0</v>
      </c>
      <c r="GB17" s="9">
        <v>0</v>
      </c>
      <c r="GC17" s="10">
        <f t="shared" si="4"/>
        <v>4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f t="shared" si="0"/>
        <v>0</v>
      </c>
      <c r="AM18" s="8" t="s">
        <v>29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10">
        <f t="shared" si="1"/>
        <v>0</v>
      </c>
      <c r="BX18" s="8" t="s">
        <v>29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10">
        <f t="shared" si="2"/>
        <v>0</v>
      </c>
      <c r="DI18" s="8" t="s">
        <v>29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10">
        <f t="shared" si="3"/>
        <v>0</v>
      </c>
      <c r="ET18" s="8" t="s">
        <v>29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10">
        <f t="shared" si="4"/>
        <v>0</v>
      </c>
    </row>
    <row r="19" spans="2:185" x14ac:dyDescent="0.25">
      <c r="B19" s="8">
        <v>9</v>
      </c>
      <c r="C19" s="9">
        <v>70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f t="shared" si="0"/>
        <v>70</v>
      </c>
      <c r="AM19" s="8">
        <v>9</v>
      </c>
      <c r="AN19" s="9">
        <v>81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10">
        <f t="shared" si="1"/>
        <v>81</v>
      </c>
      <c r="BX19" s="8">
        <v>9</v>
      </c>
      <c r="BY19" s="9">
        <v>92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10">
        <f t="shared" si="2"/>
        <v>92</v>
      </c>
      <c r="DI19" s="8">
        <v>9</v>
      </c>
      <c r="DJ19" s="9">
        <v>104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10">
        <f t="shared" si="3"/>
        <v>104</v>
      </c>
      <c r="ET19" s="8">
        <v>9</v>
      </c>
      <c r="EU19" s="9">
        <v>128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10">
        <f t="shared" si="4"/>
        <v>128</v>
      </c>
    </row>
    <row r="20" spans="2:185" x14ac:dyDescent="0.25">
      <c r="B20" s="8" t="s">
        <v>30</v>
      </c>
      <c r="C20" s="9">
        <v>0</v>
      </c>
      <c r="D20" s="9">
        <v>94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f t="shared" si="0"/>
        <v>94</v>
      </c>
      <c r="AM20" s="8" t="s">
        <v>30</v>
      </c>
      <c r="AN20" s="9">
        <v>0</v>
      </c>
      <c r="AO20" s="9">
        <v>108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10">
        <f t="shared" si="1"/>
        <v>108</v>
      </c>
      <c r="BX20" s="8" t="s">
        <v>30</v>
      </c>
      <c r="BY20" s="9">
        <v>0</v>
      </c>
      <c r="BZ20" s="9">
        <v>124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10">
        <f t="shared" si="2"/>
        <v>124</v>
      </c>
      <c r="DI20" s="8" t="s">
        <v>30</v>
      </c>
      <c r="DJ20" s="9">
        <v>0</v>
      </c>
      <c r="DK20" s="9">
        <v>140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10">
        <f t="shared" si="3"/>
        <v>140</v>
      </c>
      <c r="ET20" s="8" t="s">
        <v>30</v>
      </c>
      <c r="EU20" s="9">
        <v>0</v>
      </c>
      <c r="EV20" s="9">
        <v>171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10">
        <f t="shared" si="4"/>
        <v>171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5</v>
      </c>
      <c r="AH21" s="9">
        <v>0</v>
      </c>
      <c r="AI21" s="9">
        <v>0</v>
      </c>
      <c r="AJ21" s="9">
        <v>0</v>
      </c>
      <c r="AK21" s="10">
        <f t="shared" si="0"/>
        <v>5</v>
      </c>
      <c r="AM21" s="8">
        <v>10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6</v>
      </c>
      <c r="BS21" s="9">
        <v>0</v>
      </c>
      <c r="BT21" s="9">
        <v>0</v>
      </c>
      <c r="BU21" s="9">
        <v>0</v>
      </c>
      <c r="BV21" s="10">
        <f t="shared" si="1"/>
        <v>6</v>
      </c>
      <c r="BX21" s="8">
        <v>10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7</v>
      </c>
      <c r="DD21" s="9">
        <v>0</v>
      </c>
      <c r="DE21" s="9">
        <v>0</v>
      </c>
      <c r="DF21" s="9">
        <v>0</v>
      </c>
      <c r="DG21" s="10">
        <f t="shared" si="2"/>
        <v>7</v>
      </c>
      <c r="DI21" s="8">
        <v>10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7</v>
      </c>
      <c r="EO21" s="9">
        <v>0</v>
      </c>
      <c r="EP21" s="9">
        <v>0</v>
      </c>
      <c r="EQ21" s="9">
        <v>0</v>
      </c>
      <c r="ER21" s="10">
        <f t="shared" si="3"/>
        <v>7</v>
      </c>
      <c r="ET21" s="8">
        <v>10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9</v>
      </c>
      <c r="FZ21" s="9">
        <v>0</v>
      </c>
      <c r="GA21" s="9">
        <v>0</v>
      </c>
      <c r="GB21" s="9">
        <v>0</v>
      </c>
      <c r="GC21" s="10">
        <f t="shared" si="4"/>
        <v>9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14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f t="shared" si="0"/>
        <v>14</v>
      </c>
      <c r="AM22" s="8" t="s">
        <v>31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16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10">
        <f t="shared" si="1"/>
        <v>16</v>
      </c>
      <c r="BX22" s="8" t="s">
        <v>31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18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10">
        <f t="shared" si="2"/>
        <v>18</v>
      </c>
      <c r="DI22" s="8" t="s">
        <v>31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21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10">
        <f t="shared" si="3"/>
        <v>21</v>
      </c>
      <c r="ET22" s="8" t="s">
        <v>31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26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10">
        <f t="shared" si="4"/>
        <v>26</v>
      </c>
    </row>
    <row r="23" spans="2:185" x14ac:dyDescent="0.25">
      <c r="B23" s="8">
        <v>11</v>
      </c>
      <c r="C23" s="9">
        <v>0</v>
      </c>
      <c r="D23" s="9">
        <v>95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f t="shared" si="0"/>
        <v>95</v>
      </c>
      <c r="AM23" s="8">
        <v>11</v>
      </c>
      <c r="AN23" s="9">
        <v>0</v>
      </c>
      <c r="AO23" s="9">
        <v>110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10">
        <f t="shared" si="1"/>
        <v>110</v>
      </c>
      <c r="BX23" s="8">
        <v>11</v>
      </c>
      <c r="BY23" s="9">
        <v>0</v>
      </c>
      <c r="BZ23" s="9">
        <v>125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10">
        <f t="shared" si="2"/>
        <v>125</v>
      </c>
      <c r="DI23" s="8">
        <v>11</v>
      </c>
      <c r="DJ23" s="9">
        <v>0</v>
      </c>
      <c r="DK23" s="9">
        <v>141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10">
        <f t="shared" si="3"/>
        <v>141</v>
      </c>
      <c r="ET23" s="8">
        <v>11</v>
      </c>
      <c r="EU23" s="9">
        <v>0</v>
      </c>
      <c r="EV23" s="9">
        <v>173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10">
        <f t="shared" si="4"/>
        <v>173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f t="shared" si="0"/>
        <v>0</v>
      </c>
      <c r="AM24" s="8" t="s">
        <v>32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10">
        <f t="shared" si="1"/>
        <v>0</v>
      </c>
      <c r="BX24" s="8" t="s">
        <v>32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10">
        <f t="shared" si="2"/>
        <v>0</v>
      </c>
      <c r="DI24" s="8" t="s">
        <v>32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10">
        <f t="shared" si="3"/>
        <v>0</v>
      </c>
      <c r="ET24" s="8" t="s">
        <v>32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10">
        <f t="shared" si="4"/>
        <v>0</v>
      </c>
    </row>
    <row r="25" spans="2:185" x14ac:dyDescent="0.25">
      <c r="B25" s="8">
        <v>12</v>
      </c>
      <c r="C25" s="9">
        <v>0</v>
      </c>
      <c r="D25" s="9">
        <v>155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f t="shared" si="0"/>
        <v>165</v>
      </c>
      <c r="AM25" s="8">
        <v>12</v>
      </c>
      <c r="AN25" s="9">
        <v>0</v>
      </c>
      <c r="AO25" s="9">
        <v>179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12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10">
        <f t="shared" si="1"/>
        <v>191</v>
      </c>
      <c r="BX25" s="8">
        <v>12</v>
      </c>
      <c r="BY25" s="9">
        <v>0</v>
      </c>
      <c r="BZ25" s="9">
        <v>205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13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10">
        <f t="shared" si="2"/>
        <v>218</v>
      </c>
      <c r="DI25" s="8">
        <v>12</v>
      </c>
      <c r="DJ25" s="9">
        <v>0</v>
      </c>
      <c r="DK25" s="9">
        <v>230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15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10">
        <f t="shared" si="3"/>
        <v>245</v>
      </c>
      <c r="ET25" s="8">
        <v>12</v>
      </c>
      <c r="EU25" s="9">
        <v>0</v>
      </c>
      <c r="EV25" s="9">
        <v>283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18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10">
        <f t="shared" si="4"/>
        <v>301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6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f t="shared" si="0"/>
        <v>6</v>
      </c>
      <c r="AM26" s="8" t="s">
        <v>33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7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10">
        <f t="shared" si="1"/>
        <v>7</v>
      </c>
      <c r="BX26" s="8" t="s">
        <v>33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8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10">
        <f t="shared" si="2"/>
        <v>8</v>
      </c>
      <c r="DI26" s="8" t="s">
        <v>33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9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10">
        <f t="shared" si="3"/>
        <v>9</v>
      </c>
      <c r="ET26" s="8" t="s">
        <v>33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11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10">
        <f t="shared" si="4"/>
        <v>11</v>
      </c>
    </row>
    <row r="27" spans="2:185" x14ac:dyDescent="0.25">
      <c r="B27" s="8">
        <v>13</v>
      </c>
      <c r="C27" s="9">
        <v>0</v>
      </c>
      <c r="D27" s="9">
        <v>0</v>
      </c>
      <c r="E27" s="9">
        <v>50</v>
      </c>
      <c r="F27" s="9">
        <v>0</v>
      </c>
      <c r="G27" s="9">
        <v>0</v>
      </c>
      <c r="H27" s="9">
        <v>70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f t="shared" si="0"/>
        <v>120</v>
      </c>
      <c r="AM27" s="8">
        <v>13</v>
      </c>
      <c r="AN27" s="9">
        <v>0</v>
      </c>
      <c r="AO27" s="9">
        <v>0</v>
      </c>
      <c r="AP27" s="9">
        <v>58</v>
      </c>
      <c r="AQ27" s="9">
        <v>0</v>
      </c>
      <c r="AR27" s="9">
        <v>0</v>
      </c>
      <c r="AS27" s="9">
        <v>81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10">
        <f t="shared" si="1"/>
        <v>139</v>
      </c>
      <c r="BX27" s="8">
        <v>13</v>
      </c>
      <c r="BY27" s="9">
        <v>0</v>
      </c>
      <c r="BZ27" s="9">
        <v>0</v>
      </c>
      <c r="CA27" s="9">
        <v>66</v>
      </c>
      <c r="CB27" s="9">
        <v>0</v>
      </c>
      <c r="CC27" s="9">
        <v>0</v>
      </c>
      <c r="CD27" s="9">
        <v>92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10">
        <f t="shared" si="2"/>
        <v>158</v>
      </c>
      <c r="DI27" s="8">
        <v>13</v>
      </c>
      <c r="DJ27" s="9">
        <v>0</v>
      </c>
      <c r="DK27" s="9">
        <v>0</v>
      </c>
      <c r="DL27" s="9">
        <v>74</v>
      </c>
      <c r="DM27" s="9">
        <v>0</v>
      </c>
      <c r="DN27" s="9">
        <v>0</v>
      </c>
      <c r="DO27" s="9">
        <v>104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10">
        <f t="shared" si="3"/>
        <v>178</v>
      </c>
      <c r="ET27" s="8">
        <v>13</v>
      </c>
      <c r="EU27" s="9">
        <v>0</v>
      </c>
      <c r="EV27" s="9">
        <v>0</v>
      </c>
      <c r="EW27" s="9">
        <v>91</v>
      </c>
      <c r="EX27" s="9">
        <v>0</v>
      </c>
      <c r="EY27" s="9">
        <v>0</v>
      </c>
      <c r="EZ27" s="9">
        <v>128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10">
        <f t="shared" si="4"/>
        <v>219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0">
        <f t="shared" si="0"/>
        <v>0</v>
      </c>
      <c r="AM28" s="8" t="s">
        <v>34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10">
        <f t="shared" si="1"/>
        <v>0</v>
      </c>
      <c r="BX28" s="8" t="s">
        <v>34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10">
        <f t="shared" si="2"/>
        <v>0</v>
      </c>
      <c r="DI28" s="8" t="s">
        <v>34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10">
        <f t="shared" si="3"/>
        <v>0</v>
      </c>
      <c r="ET28" s="8" t="s">
        <v>34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10">
        <f t="shared" si="4"/>
        <v>0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14</v>
      </c>
      <c r="AF29" s="9">
        <v>0</v>
      </c>
      <c r="AG29" s="9">
        <v>2</v>
      </c>
      <c r="AH29" s="9">
        <v>0</v>
      </c>
      <c r="AI29" s="9">
        <v>0</v>
      </c>
      <c r="AJ29" s="9">
        <v>0</v>
      </c>
      <c r="AK29" s="10">
        <f t="shared" si="0"/>
        <v>16</v>
      </c>
      <c r="AM29" s="8">
        <v>14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16</v>
      </c>
      <c r="BQ29" s="9">
        <v>0</v>
      </c>
      <c r="BR29" s="9">
        <v>2</v>
      </c>
      <c r="BS29" s="9">
        <v>0</v>
      </c>
      <c r="BT29" s="9">
        <v>0</v>
      </c>
      <c r="BU29" s="9">
        <v>0</v>
      </c>
      <c r="BV29" s="10">
        <f t="shared" si="1"/>
        <v>18</v>
      </c>
      <c r="BX29" s="8">
        <v>14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18</v>
      </c>
      <c r="DB29" s="9">
        <v>0</v>
      </c>
      <c r="DC29" s="9">
        <v>3</v>
      </c>
      <c r="DD29" s="9">
        <v>0</v>
      </c>
      <c r="DE29" s="9">
        <v>0</v>
      </c>
      <c r="DF29" s="9">
        <v>0</v>
      </c>
      <c r="DG29" s="10">
        <f t="shared" si="2"/>
        <v>21</v>
      </c>
      <c r="DI29" s="8">
        <v>14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21</v>
      </c>
      <c r="EM29" s="9">
        <v>0</v>
      </c>
      <c r="EN29" s="9">
        <v>3</v>
      </c>
      <c r="EO29" s="9">
        <v>0</v>
      </c>
      <c r="EP29" s="9">
        <v>0</v>
      </c>
      <c r="EQ29" s="9">
        <v>0</v>
      </c>
      <c r="ER29" s="10">
        <f t="shared" si="3"/>
        <v>24</v>
      </c>
      <c r="ET29" s="8">
        <v>14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26</v>
      </c>
      <c r="FX29" s="9">
        <v>0</v>
      </c>
      <c r="FY29" s="9">
        <v>4</v>
      </c>
      <c r="FZ29" s="9">
        <v>0</v>
      </c>
      <c r="GA29" s="9">
        <v>0</v>
      </c>
      <c r="GB29" s="9">
        <v>0</v>
      </c>
      <c r="GC29" s="10">
        <f t="shared" si="4"/>
        <v>30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25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f t="shared" si="0"/>
        <v>25</v>
      </c>
      <c r="AM30" s="8" t="s">
        <v>35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29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10">
        <f t="shared" si="1"/>
        <v>29</v>
      </c>
      <c r="BX30" s="8" t="s">
        <v>35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33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10">
        <f t="shared" si="2"/>
        <v>33</v>
      </c>
      <c r="DI30" s="8" t="s">
        <v>35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37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10">
        <f t="shared" si="3"/>
        <v>37</v>
      </c>
      <c r="ET30" s="8" t="s">
        <v>35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46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10">
        <f t="shared" si="4"/>
        <v>46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f t="shared" si="0"/>
        <v>0</v>
      </c>
      <c r="AM31" s="8">
        <v>15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10">
        <f t="shared" si="1"/>
        <v>0</v>
      </c>
      <c r="BX31" s="8">
        <v>15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10">
        <f t="shared" si="2"/>
        <v>0</v>
      </c>
      <c r="DI31" s="8">
        <v>15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10">
        <f t="shared" si="3"/>
        <v>0</v>
      </c>
      <c r="ET31" s="8">
        <v>15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10">
        <f t="shared" si="4"/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f t="shared" si="0"/>
        <v>0</v>
      </c>
      <c r="AM32" s="8" t="s">
        <v>36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10">
        <f t="shared" si="1"/>
        <v>0</v>
      </c>
      <c r="BX32" s="8" t="s">
        <v>36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10">
        <f t="shared" si="2"/>
        <v>0</v>
      </c>
      <c r="DI32" s="8" t="s">
        <v>36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10">
        <f t="shared" si="3"/>
        <v>0</v>
      </c>
      <c r="ET32" s="8" t="s">
        <v>36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10">
        <f t="shared" si="4"/>
        <v>0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19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f t="shared" si="0"/>
        <v>19</v>
      </c>
      <c r="AM33" s="8">
        <v>16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22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10">
        <f t="shared" si="1"/>
        <v>22</v>
      </c>
      <c r="BX33" s="8">
        <v>16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25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10">
        <f t="shared" si="2"/>
        <v>25</v>
      </c>
      <c r="DI33" s="8">
        <v>16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28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10">
        <f t="shared" si="3"/>
        <v>28</v>
      </c>
      <c r="ET33" s="8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35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10">
        <f t="shared" si="4"/>
        <v>35</v>
      </c>
    </row>
    <row r="34" spans="2:185" x14ac:dyDescent="0.25">
      <c r="B34" s="8" t="s">
        <v>37</v>
      </c>
      <c r="C34" s="9">
        <v>1</v>
      </c>
      <c r="D34" s="9">
        <v>0</v>
      </c>
      <c r="E34" s="9">
        <v>0</v>
      </c>
      <c r="F34" s="9">
        <v>0</v>
      </c>
      <c r="G34" s="9">
        <v>4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</v>
      </c>
      <c r="P34" s="9">
        <v>0</v>
      </c>
      <c r="Q34" s="9">
        <v>4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3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f t="shared" si="0"/>
        <v>21</v>
      </c>
      <c r="AM34" s="8" t="s">
        <v>37</v>
      </c>
      <c r="AN34" s="9">
        <v>1</v>
      </c>
      <c r="AO34" s="9">
        <v>0</v>
      </c>
      <c r="AP34" s="9">
        <v>0</v>
      </c>
      <c r="AQ34" s="9">
        <v>0</v>
      </c>
      <c r="AR34" s="9">
        <v>5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8</v>
      </c>
      <c r="BA34" s="9">
        <v>0</v>
      </c>
      <c r="BB34" s="9">
        <v>4</v>
      </c>
      <c r="BC34" s="9">
        <v>0</v>
      </c>
      <c r="BD34" s="9">
        <v>0</v>
      </c>
      <c r="BE34" s="9">
        <v>0</v>
      </c>
      <c r="BF34" s="9">
        <v>1</v>
      </c>
      <c r="BG34" s="9">
        <v>0</v>
      </c>
      <c r="BH34" s="9">
        <v>1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3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10">
        <f t="shared" si="1"/>
        <v>23</v>
      </c>
      <c r="BX34" s="8" t="s">
        <v>37</v>
      </c>
      <c r="BY34" s="9">
        <v>1</v>
      </c>
      <c r="BZ34" s="9">
        <v>0</v>
      </c>
      <c r="CA34" s="9">
        <v>0</v>
      </c>
      <c r="CB34" s="9">
        <v>0</v>
      </c>
      <c r="CC34" s="9">
        <v>5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9</v>
      </c>
      <c r="CL34" s="9">
        <v>0</v>
      </c>
      <c r="CM34" s="9">
        <v>5</v>
      </c>
      <c r="CN34" s="9">
        <v>0</v>
      </c>
      <c r="CO34" s="9">
        <v>0</v>
      </c>
      <c r="CP34" s="9">
        <v>0</v>
      </c>
      <c r="CQ34" s="9">
        <v>1</v>
      </c>
      <c r="CR34" s="9">
        <v>0</v>
      </c>
      <c r="CS34" s="9">
        <v>1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4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10">
        <f t="shared" si="2"/>
        <v>26</v>
      </c>
      <c r="DI34" s="8" t="s">
        <v>37</v>
      </c>
      <c r="DJ34" s="9">
        <v>1</v>
      </c>
      <c r="DK34" s="9">
        <v>0</v>
      </c>
      <c r="DL34" s="9">
        <v>0</v>
      </c>
      <c r="DM34" s="9">
        <v>0</v>
      </c>
      <c r="DN34" s="9">
        <v>6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10</v>
      </c>
      <c r="DW34" s="9">
        <v>0</v>
      </c>
      <c r="DX34" s="9">
        <v>6</v>
      </c>
      <c r="DY34" s="9">
        <v>0</v>
      </c>
      <c r="DZ34" s="9">
        <v>0</v>
      </c>
      <c r="EA34" s="9">
        <v>0</v>
      </c>
      <c r="EB34" s="9">
        <v>1</v>
      </c>
      <c r="EC34" s="9">
        <v>0</v>
      </c>
      <c r="ED34" s="9">
        <v>1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4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10">
        <f t="shared" si="3"/>
        <v>29</v>
      </c>
      <c r="ET34" s="8" t="s">
        <v>37</v>
      </c>
      <c r="EU34" s="9">
        <v>2</v>
      </c>
      <c r="EV34" s="9">
        <v>0</v>
      </c>
      <c r="EW34" s="9">
        <v>0</v>
      </c>
      <c r="EX34" s="9">
        <v>0</v>
      </c>
      <c r="EY34" s="9">
        <v>7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13</v>
      </c>
      <c r="FH34" s="9">
        <v>0</v>
      </c>
      <c r="FI34" s="9">
        <v>7</v>
      </c>
      <c r="FJ34" s="9">
        <v>0</v>
      </c>
      <c r="FK34" s="9">
        <v>0</v>
      </c>
      <c r="FL34" s="9">
        <v>0</v>
      </c>
      <c r="FM34" s="9">
        <v>2</v>
      </c>
      <c r="FN34" s="9">
        <v>0</v>
      </c>
      <c r="FO34" s="9">
        <v>2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5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10">
        <f t="shared" si="4"/>
        <v>38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f t="shared" si="0"/>
        <v>0</v>
      </c>
      <c r="AM35" s="8">
        <v>17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10">
        <f t="shared" si="1"/>
        <v>0</v>
      </c>
      <c r="BX35" s="8">
        <v>17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10">
        <f t="shared" si="2"/>
        <v>0</v>
      </c>
      <c r="DI35" s="8">
        <v>17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10">
        <f t="shared" si="3"/>
        <v>0</v>
      </c>
      <c r="ET35" s="8">
        <v>17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10">
        <f t="shared" si="4"/>
        <v>0</v>
      </c>
    </row>
    <row r="36" spans="2:185" x14ac:dyDescent="0.25">
      <c r="B36" s="8" t="s">
        <v>38</v>
      </c>
      <c r="C36" s="9">
        <v>115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f t="shared" si="0"/>
        <v>115</v>
      </c>
      <c r="AM36" s="8" t="s">
        <v>38</v>
      </c>
      <c r="AN36" s="9">
        <v>133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10">
        <f t="shared" si="1"/>
        <v>133</v>
      </c>
      <c r="BX36" s="8" t="s">
        <v>38</v>
      </c>
      <c r="BY36" s="9">
        <v>152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10">
        <f t="shared" si="2"/>
        <v>152</v>
      </c>
      <c r="DI36" s="8" t="s">
        <v>38</v>
      </c>
      <c r="DJ36" s="9">
        <v>171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10">
        <f t="shared" si="3"/>
        <v>171</v>
      </c>
      <c r="ET36" s="8" t="s">
        <v>38</v>
      </c>
      <c r="EU36" s="9">
        <v>210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10">
        <f t="shared" si="4"/>
        <v>210</v>
      </c>
    </row>
    <row r="37" spans="2:185" x14ac:dyDescent="0.25">
      <c r="B37" s="8" t="s">
        <v>1</v>
      </c>
      <c r="C37" s="10">
        <f>+SUM(C3:C36)</f>
        <v>186</v>
      </c>
      <c r="D37" s="10">
        <f t="shared" ref="D37:AK37" si="5">+SUM(D3:D36)</f>
        <v>344</v>
      </c>
      <c r="E37" s="10">
        <f t="shared" si="5"/>
        <v>50</v>
      </c>
      <c r="F37" s="10">
        <f t="shared" si="5"/>
        <v>0</v>
      </c>
      <c r="G37" s="10">
        <f t="shared" si="5"/>
        <v>4</v>
      </c>
      <c r="H37" s="10">
        <f t="shared" si="5"/>
        <v>70</v>
      </c>
      <c r="I37" s="10">
        <f t="shared" si="5"/>
        <v>0</v>
      </c>
      <c r="J37" s="10">
        <f t="shared" si="5"/>
        <v>0</v>
      </c>
      <c r="K37" s="10">
        <f t="shared" si="5"/>
        <v>0</v>
      </c>
      <c r="L37" s="10">
        <f t="shared" si="5"/>
        <v>0</v>
      </c>
      <c r="M37" s="10">
        <f t="shared" si="5"/>
        <v>19</v>
      </c>
      <c r="N37" s="10">
        <f t="shared" si="5"/>
        <v>0</v>
      </c>
      <c r="O37" s="10">
        <f t="shared" si="5"/>
        <v>29</v>
      </c>
      <c r="P37" s="10">
        <f t="shared" si="5"/>
        <v>26</v>
      </c>
      <c r="Q37" s="10">
        <f t="shared" si="5"/>
        <v>4</v>
      </c>
      <c r="R37" s="10">
        <f t="shared" si="5"/>
        <v>14</v>
      </c>
      <c r="S37" s="10">
        <f t="shared" si="5"/>
        <v>70</v>
      </c>
      <c r="T37" s="10">
        <f t="shared" si="5"/>
        <v>94</v>
      </c>
      <c r="U37" s="10">
        <f t="shared" si="5"/>
        <v>17</v>
      </c>
      <c r="V37" s="10">
        <f t="shared" si="5"/>
        <v>0</v>
      </c>
      <c r="W37" s="10">
        <f t="shared" si="5"/>
        <v>56</v>
      </c>
      <c r="X37" s="10">
        <f t="shared" si="5"/>
        <v>0</v>
      </c>
      <c r="Y37" s="10">
        <f t="shared" si="5"/>
        <v>0</v>
      </c>
      <c r="Z37" s="10">
        <f t="shared" si="5"/>
        <v>0</v>
      </c>
      <c r="AA37" s="10">
        <f t="shared" si="5"/>
        <v>95</v>
      </c>
      <c r="AB37" s="10">
        <f t="shared" si="5"/>
        <v>25</v>
      </c>
      <c r="AC37" s="10">
        <f t="shared" si="5"/>
        <v>51</v>
      </c>
      <c r="AD37" s="10">
        <f t="shared" si="5"/>
        <v>0</v>
      </c>
      <c r="AE37" s="10">
        <f t="shared" si="5"/>
        <v>14</v>
      </c>
      <c r="AF37" s="10">
        <f t="shared" si="5"/>
        <v>0</v>
      </c>
      <c r="AG37" s="10">
        <f t="shared" si="5"/>
        <v>56</v>
      </c>
      <c r="AH37" s="10">
        <f t="shared" si="5"/>
        <v>0</v>
      </c>
      <c r="AI37" s="10">
        <f t="shared" si="5"/>
        <v>0</v>
      </c>
      <c r="AJ37" s="10">
        <f t="shared" si="5"/>
        <v>15</v>
      </c>
      <c r="AK37" s="10">
        <f t="shared" si="5"/>
        <v>1239</v>
      </c>
      <c r="AM37" s="8" t="s">
        <v>1</v>
      </c>
      <c r="AN37" s="10">
        <f>+SUM(AN3:AN36)</f>
        <v>215</v>
      </c>
      <c r="AO37" s="10">
        <f t="shared" ref="AO37" si="6">+SUM(AO3:AO36)</f>
        <v>397</v>
      </c>
      <c r="AP37" s="10">
        <f t="shared" ref="AP37" si="7">+SUM(AP3:AP36)</f>
        <v>58</v>
      </c>
      <c r="AQ37" s="10">
        <f t="shared" ref="AQ37" si="8">+SUM(AQ3:AQ36)</f>
        <v>0</v>
      </c>
      <c r="AR37" s="10">
        <f t="shared" ref="AR37" si="9">+SUM(AR3:AR36)</f>
        <v>5</v>
      </c>
      <c r="AS37" s="10">
        <f t="shared" ref="AS37" si="10">+SUM(AS3:AS36)</f>
        <v>81</v>
      </c>
      <c r="AT37" s="10">
        <f t="shared" ref="AT37" si="11">+SUM(AT3:AT36)</f>
        <v>0</v>
      </c>
      <c r="AU37" s="10">
        <f t="shared" ref="AU37" si="12">+SUM(AU3:AU36)</f>
        <v>0</v>
      </c>
      <c r="AV37" s="10">
        <f t="shared" ref="AV37" si="13">+SUM(AV3:AV36)</f>
        <v>0</v>
      </c>
      <c r="AW37" s="10">
        <f t="shared" ref="AW37" si="14">+SUM(AW3:AW36)</f>
        <v>0</v>
      </c>
      <c r="AX37" s="10">
        <f t="shared" ref="AX37" si="15">+SUM(AX3:AX36)</f>
        <v>22</v>
      </c>
      <c r="AY37" s="10">
        <f t="shared" ref="AY37" si="16">+SUM(AY3:AY36)</f>
        <v>0</v>
      </c>
      <c r="AZ37" s="10">
        <f t="shared" ref="AZ37" si="17">+SUM(AZ3:AZ36)</f>
        <v>33</v>
      </c>
      <c r="BA37" s="10">
        <f t="shared" ref="BA37" si="18">+SUM(BA3:BA36)</f>
        <v>30</v>
      </c>
      <c r="BB37" s="10">
        <f t="shared" ref="BB37" si="19">+SUM(BB3:BB36)</f>
        <v>4</v>
      </c>
      <c r="BC37" s="10">
        <f t="shared" ref="BC37" si="20">+SUM(BC3:BC36)</f>
        <v>16</v>
      </c>
      <c r="BD37" s="10">
        <f t="shared" ref="BD37" si="21">+SUM(BD3:BD36)</f>
        <v>81</v>
      </c>
      <c r="BE37" s="10">
        <f t="shared" ref="BE37" si="22">+SUM(BE3:BE36)</f>
        <v>108</v>
      </c>
      <c r="BF37" s="10">
        <f t="shared" ref="BF37" si="23">+SUM(BF3:BF36)</f>
        <v>20</v>
      </c>
      <c r="BG37" s="10">
        <f t="shared" ref="BG37" si="24">+SUM(BG3:BG36)</f>
        <v>0</v>
      </c>
      <c r="BH37" s="10">
        <f t="shared" ref="BH37" si="25">+SUM(BH3:BH36)</f>
        <v>64</v>
      </c>
      <c r="BI37" s="10">
        <f t="shared" ref="BI37" si="26">+SUM(BI3:BI36)</f>
        <v>0</v>
      </c>
      <c r="BJ37" s="10">
        <f t="shared" ref="BJ37" si="27">+SUM(BJ3:BJ36)</f>
        <v>0</v>
      </c>
      <c r="BK37" s="10">
        <f t="shared" ref="BK37" si="28">+SUM(BK3:BK36)</f>
        <v>0</v>
      </c>
      <c r="BL37" s="10">
        <f t="shared" ref="BL37" si="29">+SUM(BL3:BL36)</f>
        <v>110</v>
      </c>
      <c r="BM37" s="10">
        <f t="shared" ref="BM37" si="30">+SUM(BM3:BM36)</f>
        <v>29</v>
      </c>
      <c r="BN37" s="10">
        <f t="shared" ref="BN37" si="31">+SUM(BN3:BN36)</f>
        <v>58</v>
      </c>
      <c r="BO37" s="10">
        <f t="shared" ref="BO37" si="32">+SUM(BO3:BO36)</f>
        <v>0</v>
      </c>
      <c r="BP37" s="10">
        <f t="shared" ref="BP37" si="33">+SUM(BP3:BP36)</f>
        <v>16</v>
      </c>
      <c r="BQ37" s="10">
        <f t="shared" ref="BQ37" si="34">+SUM(BQ3:BQ36)</f>
        <v>0</v>
      </c>
      <c r="BR37" s="10">
        <f t="shared" ref="BR37" si="35">+SUM(BR3:BR36)</f>
        <v>64</v>
      </c>
      <c r="BS37" s="10">
        <f t="shared" ref="BS37" si="36">+SUM(BS3:BS36)</f>
        <v>0</v>
      </c>
      <c r="BT37" s="10">
        <f t="shared" ref="BT37" si="37">+SUM(BT3:BT36)</f>
        <v>0</v>
      </c>
      <c r="BU37" s="10">
        <f t="shared" ref="BU37" si="38">+SUM(BU3:BU36)</f>
        <v>17</v>
      </c>
      <c r="BV37" s="10">
        <f t="shared" ref="BV37" si="39">+SUM(BV3:BV36)</f>
        <v>1428</v>
      </c>
      <c r="BX37" s="8" t="s">
        <v>1</v>
      </c>
      <c r="BY37" s="10">
        <f>+SUM(BY3:BY36)</f>
        <v>245</v>
      </c>
      <c r="BZ37" s="10">
        <f t="shared" ref="BZ37" si="40">+SUM(BZ3:BZ36)</f>
        <v>454</v>
      </c>
      <c r="CA37" s="10">
        <f t="shared" ref="CA37" si="41">+SUM(CA3:CA36)</f>
        <v>66</v>
      </c>
      <c r="CB37" s="10">
        <f t="shared" ref="CB37" si="42">+SUM(CB3:CB36)</f>
        <v>0</v>
      </c>
      <c r="CC37" s="10">
        <f t="shared" ref="CC37" si="43">+SUM(CC3:CC36)</f>
        <v>5</v>
      </c>
      <c r="CD37" s="10">
        <f t="shared" ref="CD37" si="44">+SUM(CD3:CD36)</f>
        <v>92</v>
      </c>
      <c r="CE37" s="10">
        <f t="shared" ref="CE37" si="45">+SUM(CE3:CE36)</f>
        <v>0</v>
      </c>
      <c r="CF37" s="10">
        <f t="shared" ref="CF37" si="46">+SUM(CF3:CF36)</f>
        <v>0</v>
      </c>
      <c r="CG37" s="10">
        <f t="shared" ref="CG37" si="47">+SUM(CG3:CG36)</f>
        <v>0</v>
      </c>
      <c r="CH37" s="10">
        <f t="shared" ref="CH37" si="48">+SUM(CH3:CH36)</f>
        <v>0</v>
      </c>
      <c r="CI37" s="10">
        <f t="shared" ref="CI37" si="49">+SUM(CI3:CI36)</f>
        <v>25</v>
      </c>
      <c r="CJ37" s="10">
        <f t="shared" ref="CJ37" si="50">+SUM(CJ3:CJ36)</f>
        <v>0</v>
      </c>
      <c r="CK37" s="10">
        <f t="shared" ref="CK37" si="51">+SUM(CK3:CK36)</f>
        <v>38</v>
      </c>
      <c r="CL37" s="10">
        <f t="shared" ref="CL37" si="52">+SUM(CL3:CL36)</f>
        <v>34</v>
      </c>
      <c r="CM37" s="10">
        <f t="shared" ref="CM37" si="53">+SUM(CM3:CM36)</f>
        <v>5</v>
      </c>
      <c r="CN37" s="10">
        <f t="shared" ref="CN37" si="54">+SUM(CN3:CN36)</f>
        <v>18</v>
      </c>
      <c r="CO37" s="10">
        <f t="shared" ref="CO37" si="55">+SUM(CO3:CO36)</f>
        <v>92</v>
      </c>
      <c r="CP37" s="10">
        <f t="shared" ref="CP37" si="56">+SUM(CP3:CP36)</f>
        <v>124</v>
      </c>
      <c r="CQ37" s="10">
        <f t="shared" ref="CQ37" si="57">+SUM(CQ3:CQ36)</f>
        <v>22</v>
      </c>
      <c r="CR37" s="10">
        <f t="shared" ref="CR37" si="58">+SUM(CR3:CR36)</f>
        <v>0</v>
      </c>
      <c r="CS37" s="10">
        <f t="shared" ref="CS37" si="59">+SUM(CS3:CS36)</f>
        <v>74</v>
      </c>
      <c r="CT37" s="10">
        <f t="shared" ref="CT37" si="60">+SUM(CT3:CT36)</f>
        <v>0</v>
      </c>
      <c r="CU37" s="10">
        <f t="shared" ref="CU37" si="61">+SUM(CU3:CU36)</f>
        <v>0</v>
      </c>
      <c r="CV37" s="10">
        <f t="shared" ref="CV37" si="62">+SUM(CV3:CV36)</f>
        <v>0</v>
      </c>
      <c r="CW37" s="10">
        <f t="shared" ref="CW37" si="63">+SUM(CW3:CW36)</f>
        <v>125</v>
      </c>
      <c r="CX37" s="10">
        <f t="shared" ref="CX37" si="64">+SUM(CX3:CX36)</f>
        <v>33</v>
      </c>
      <c r="CY37" s="10">
        <f t="shared" ref="CY37" si="65">+SUM(CY3:CY36)</f>
        <v>67</v>
      </c>
      <c r="CZ37" s="10">
        <f t="shared" ref="CZ37" si="66">+SUM(CZ3:CZ36)</f>
        <v>0</v>
      </c>
      <c r="DA37" s="10">
        <f t="shared" ref="DA37" si="67">+SUM(DA3:DA36)</f>
        <v>18</v>
      </c>
      <c r="DB37" s="10">
        <f t="shared" ref="DB37" si="68">+SUM(DB3:DB36)</f>
        <v>0</v>
      </c>
      <c r="DC37" s="10">
        <f t="shared" ref="DC37" si="69">+SUM(DC3:DC36)</f>
        <v>75</v>
      </c>
      <c r="DD37" s="10">
        <f t="shared" ref="DD37" si="70">+SUM(DD3:DD36)</f>
        <v>0</v>
      </c>
      <c r="DE37" s="10">
        <f t="shared" ref="DE37" si="71">+SUM(DE3:DE36)</f>
        <v>0</v>
      </c>
      <c r="DF37" s="10">
        <f t="shared" ref="DF37" si="72">+SUM(DF3:DF36)</f>
        <v>20</v>
      </c>
      <c r="DG37" s="10">
        <f t="shared" ref="DG37" si="73">+SUM(DG3:DG36)</f>
        <v>1632</v>
      </c>
      <c r="DI37" s="8" t="s">
        <v>1</v>
      </c>
      <c r="DJ37" s="10">
        <f>+SUM(DJ3:DJ36)</f>
        <v>276</v>
      </c>
      <c r="DK37" s="10">
        <f t="shared" ref="DK37" si="74">+SUM(DK3:DK36)</f>
        <v>511</v>
      </c>
      <c r="DL37" s="10">
        <f t="shared" ref="DL37" si="75">+SUM(DL3:DL36)</f>
        <v>74</v>
      </c>
      <c r="DM37" s="10">
        <f t="shared" ref="DM37" si="76">+SUM(DM3:DM36)</f>
        <v>0</v>
      </c>
      <c r="DN37" s="10">
        <f t="shared" ref="DN37" si="77">+SUM(DN3:DN36)</f>
        <v>6</v>
      </c>
      <c r="DO37" s="10">
        <f t="shared" ref="DO37" si="78">+SUM(DO3:DO36)</f>
        <v>104</v>
      </c>
      <c r="DP37" s="10">
        <f t="shared" ref="DP37" si="79">+SUM(DP3:DP36)</f>
        <v>0</v>
      </c>
      <c r="DQ37" s="10">
        <f t="shared" ref="DQ37" si="80">+SUM(DQ3:DQ36)</f>
        <v>0</v>
      </c>
      <c r="DR37" s="10">
        <f t="shared" ref="DR37" si="81">+SUM(DR3:DR36)</f>
        <v>0</v>
      </c>
      <c r="DS37" s="10">
        <f t="shared" ref="DS37" si="82">+SUM(DS3:DS36)</f>
        <v>0</v>
      </c>
      <c r="DT37" s="10">
        <f t="shared" ref="DT37" si="83">+SUM(DT3:DT36)</f>
        <v>28</v>
      </c>
      <c r="DU37" s="10">
        <f t="shared" ref="DU37" si="84">+SUM(DU3:DU36)</f>
        <v>0</v>
      </c>
      <c r="DV37" s="10">
        <f t="shared" ref="DV37" si="85">+SUM(DV3:DV36)</f>
        <v>43</v>
      </c>
      <c r="DW37" s="10">
        <f t="shared" ref="DW37" si="86">+SUM(DW3:DW36)</f>
        <v>39</v>
      </c>
      <c r="DX37" s="10">
        <f t="shared" ref="DX37" si="87">+SUM(DX3:DX36)</f>
        <v>6</v>
      </c>
      <c r="DY37" s="10">
        <f t="shared" ref="DY37" si="88">+SUM(DY3:DY36)</f>
        <v>21</v>
      </c>
      <c r="DZ37" s="10">
        <f t="shared" ref="DZ37" si="89">+SUM(DZ3:DZ36)</f>
        <v>104</v>
      </c>
      <c r="EA37" s="10">
        <f t="shared" ref="EA37" si="90">+SUM(EA3:EA36)</f>
        <v>140</v>
      </c>
      <c r="EB37" s="10">
        <f t="shared" ref="EB37" si="91">+SUM(EB3:EB36)</f>
        <v>25</v>
      </c>
      <c r="EC37" s="10">
        <f t="shared" ref="EC37" si="92">+SUM(EC3:EC36)</f>
        <v>0</v>
      </c>
      <c r="ED37" s="10">
        <f t="shared" ref="ED37" si="93">+SUM(ED3:ED36)</f>
        <v>83</v>
      </c>
      <c r="EE37" s="10">
        <f t="shared" ref="EE37" si="94">+SUM(EE3:EE36)</f>
        <v>0</v>
      </c>
      <c r="EF37" s="10">
        <f t="shared" ref="EF37" si="95">+SUM(EF3:EF36)</f>
        <v>0</v>
      </c>
      <c r="EG37" s="10">
        <f t="shared" ref="EG37" si="96">+SUM(EG3:EG36)</f>
        <v>0</v>
      </c>
      <c r="EH37" s="10">
        <f t="shared" ref="EH37" si="97">+SUM(EH3:EH36)</f>
        <v>141</v>
      </c>
      <c r="EI37" s="10">
        <f t="shared" ref="EI37" si="98">+SUM(EI3:EI36)</f>
        <v>37</v>
      </c>
      <c r="EJ37" s="10">
        <f t="shared" ref="EJ37" si="99">+SUM(EJ3:EJ36)</f>
        <v>76</v>
      </c>
      <c r="EK37" s="10">
        <f t="shared" ref="EK37" si="100">+SUM(EK3:EK36)</f>
        <v>0</v>
      </c>
      <c r="EL37" s="10">
        <f t="shared" ref="EL37" si="101">+SUM(EL3:EL36)</f>
        <v>21</v>
      </c>
      <c r="EM37" s="10">
        <f t="shared" ref="EM37" si="102">+SUM(EM3:EM36)</f>
        <v>0</v>
      </c>
      <c r="EN37" s="10">
        <f t="shared" ref="EN37" si="103">+SUM(EN3:EN36)</f>
        <v>82</v>
      </c>
      <c r="EO37" s="10">
        <f t="shared" ref="EO37" si="104">+SUM(EO3:EO36)</f>
        <v>0</v>
      </c>
      <c r="EP37" s="10">
        <f t="shared" ref="EP37" si="105">+SUM(EP3:EP36)</f>
        <v>0</v>
      </c>
      <c r="EQ37" s="10">
        <f t="shared" ref="EQ37" si="106">+SUM(EQ3:EQ36)</f>
        <v>22</v>
      </c>
      <c r="ER37" s="10">
        <f t="shared" ref="ER37" si="107">+SUM(ER3:ER36)</f>
        <v>1839</v>
      </c>
      <c r="ET37" s="8" t="s">
        <v>1</v>
      </c>
      <c r="EU37" s="10">
        <f>+SUM(EU3:EU36)</f>
        <v>340</v>
      </c>
      <c r="EV37" s="10">
        <f t="shared" ref="EV37" si="108">+SUM(EV3:EV36)</f>
        <v>627</v>
      </c>
      <c r="EW37" s="10">
        <f t="shared" ref="EW37" si="109">+SUM(EW3:EW36)</f>
        <v>91</v>
      </c>
      <c r="EX37" s="10">
        <f t="shared" ref="EX37" si="110">+SUM(EX3:EX36)</f>
        <v>0</v>
      </c>
      <c r="EY37" s="10">
        <f t="shared" ref="EY37" si="111">+SUM(EY3:EY36)</f>
        <v>7</v>
      </c>
      <c r="EZ37" s="10">
        <f t="shared" ref="EZ37" si="112">+SUM(EZ3:EZ36)</f>
        <v>128</v>
      </c>
      <c r="FA37" s="10">
        <f t="shared" ref="FA37" si="113">+SUM(FA3:FA36)</f>
        <v>0</v>
      </c>
      <c r="FB37" s="10">
        <f t="shared" ref="FB37" si="114">+SUM(FB3:FB36)</f>
        <v>0</v>
      </c>
      <c r="FC37" s="10">
        <f t="shared" ref="FC37" si="115">+SUM(FC3:FC36)</f>
        <v>0</v>
      </c>
      <c r="FD37" s="10">
        <f t="shared" ref="FD37" si="116">+SUM(FD3:FD36)</f>
        <v>0</v>
      </c>
      <c r="FE37" s="10">
        <f t="shared" ref="FE37" si="117">+SUM(FE3:FE36)</f>
        <v>35</v>
      </c>
      <c r="FF37" s="10">
        <f t="shared" ref="FF37" si="118">+SUM(FF3:FF36)</f>
        <v>0</v>
      </c>
      <c r="FG37" s="10">
        <f t="shared" ref="FG37" si="119">+SUM(FG3:FG36)</f>
        <v>53</v>
      </c>
      <c r="FH37" s="10">
        <f t="shared" ref="FH37" si="120">+SUM(FH3:FH36)</f>
        <v>47</v>
      </c>
      <c r="FI37" s="10">
        <f t="shared" ref="FI37" si="121">+SUM(FI3:FI36)</f>
        <v>7</v>
      </c>
      <c r="FJ37" s="10">
        <f t="shared" ref="FJ37" si="122">+SUM(FJ3:FJ36)</f>
        <v>26</v>
      </c>
      <c r="FK37" s="10">
        <f t="shared" ref="FK37" si="123">+SUM(FK3:FK36)</f>
        <v>128</v>
      </c>
      <c r="FL37" s="10">
        <f t="shared" ref="FL37" si="124">+SUM(FL3:FL36)</f>
        <v>171</v>
      </c>
      <c r="FM37" s="10">
        <f t="shared" ref="FM37" si="125">+SUM(FM3:FM36)</f>
        <v>31</v>
      </c>
      <c r="FN37" s="10">
        <f t="shared" ref="FN37" si="126">+SUM(FN3:FN36)</f>
        <v>0</v>
      </c>
      <c r="FO37" s="10">
        <f t="shared" ref="FO37" si="127">+SUM(FO3:FO36)</f>
        <v>102</v>
      </c>
      <c r="FP37" s="10">
        <f t="shared" ref="FP37" si="128">+SUM(FP3:FP36)</f>
        <v>0</v>
      </c>
      <c r="FQ37" s="10">
        <f t="shared" ref="FQ37" si="129">+SUM(FQ3:FQ36)</f>
        <v>0</v>
      </c>
      <c r="FR37" s="10">
        <f t="shared" ref="FR37" si="130">+SUM(FR3:FR36)</f>
        <v>0</v>
      </c>
      <c r="FS37" s="10">
        <f t="shared" ref="FS37" si="131">+SUM(FS3:FS36)</f>
        <v>173</v>
      </c>
      <c r="FT37" s="10">
        <f t="shared" ref="FT37" si="132">+SUM(FT3:FT36)</f>
        <v>46</v>
      </c>
      <c r="FU37" s="10">
        <f t="shared" ref="FU37" si="133">+SUM(FU3:FU36)</f>
        <v>92</v>
      </c>
      <c r="FV37" s="10">
        <f t="shared" ref="FV37" si="134">+SUM(FV3:FV36)</f>
        <v>0</v>
      </c>
      <c r="FW37" s="10">
        <f t="shared" ref="FW37" si="135">+SUM(FW3:FW36)</f>
        <v>26</v>
      </c>
      <c r="FX37" s="10">
        <f t="shared" ref="FX37" si="136">+SUM(FX3:FX36)</f>
        <v>0</v>
      </c>
      <c r="FY37" s="10">
        <f t="shared" ref="FY37" si="137">+SUM(FY3:FY36)</f>
        <v>102</v>
      </c>
      <c r="FZ37" s="10">
        <f t="shared" ref="FZ37" si="138">+SUM(FZ3:FZ36)</f>
        <v>0</v>
      </c>
      <c r="GA37" s="10">
        <f t="shared" ref="GA37" si="139">+SUM(GA3:GA36)</f>
        <v>0</v>
      </c>
      <c r="GB37" s="10">
        <f t="shared" ref="GB37" si="140">+SUM(GB3:GB36)</f>
        <v>27</v>
      </c>
      <c r="GC37" s="10">
        <f t="shared" ref="GC37" si="141">+SUM(GC3:GC36)</f>
        <v>2259</v>
      </c>
    </row>
    <row r="38" spans="2:185" x14ac:dyDescent="0.25">
      <c r="BV38" s="12">
        <f>+BV37/$AK37</f>
        <v>1.152542372881356</v>
      </c>
      <c r="DG38" s="12">
        <f>+DG37/$AK37</f>
        <v>1.3171912832929782</v>
      </c>
      <c r="ER38" s="12">
        <f>+ER37/$AK37</f>
        <v>1.4842615012106537</v>
      </c>
      <c r="GC38" s="12">
        <f>+GC37/$AK37</f>
        <v>1.8232445520581113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  <ignoredErrors>
    <ignoredError sqref="AK3:AK37 C37:AJ3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CADE-1D06-4B40-BD01-D3A9A6898DB2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3" bestFit="1" customWidth="1"/>
    <col min="6" max="6" width="2.5703125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3" bestFit="1" customWidth="1"/>
    <col min="14" max="14" width="2.5703125" bestFit="1" customWidth="1"/>
    <col min="15" max="16" width="3" bestFit="1" customWidth="1"/>
    <col min="17" max="17" width="2" bestFit="1" customWidth="1"/>
    <col min="18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3.5703125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4" width="3" bestFit="1" customWidth="1"/>
    <col min="45" max="45" width="4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5" width="3" bestFit="1" customWidth="1"/>
    <col min="56" max="57" width="4" bestFit="1" customWidth="1"/>
    <col min="58" max="58" width="3" bestFit="1" customWidth="1"/>
    <col min="59" max="59" width="3.5703125" bestFit="1" customWidth="1"/>
    <col min="60" max="60" width="4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4" bestFit="1" customWidth="1"/>
    <col min="65" max="65" width="3.5703125" bestFit="1" customWidth="1"/>
    <col min="66" max="66" width="4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5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1" width="3" bestFit="1" customWidth="1"/>
    <col min="82" max="82" width="4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2" width="3" bestFit="1" customWidth="1"/>
    <col min="93" max="94" width="4" bestFit="1" customWidth="1"/>
    <col min="95" max="95" width="3" bestFit="1" customWidth="1"/>
    <col min="96" max="96" width="3.5703125" bestFit="1" customWidth="1"/>
    <col min="97" max="97" width="4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4" bestFit="1" customWidth="1"/>
    <col min="102" max="102" width="3.5703125" bestFit="1" customWidth="1"/>
    <col min="103" max="103" width="4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5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6" width="4" bestFit="1" customWidth="1"/>
    <col min="117" max="117" width="2.5703125" bestFit="1" customWidth="1"/>
    <col min="118" max="118" width="3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9" width="3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4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4" bestFit="1" customWidth="1"/>
    <col min="139" max="139" width="3.5703125" bestFit="1" customWidth="1"/>
    <col min="140" max="140" width="4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5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3" width="4" bestFit="1" customWidth="1"/>
    <col min="154" max="154" width="2.5703125" bestFit="1" customWidth="1"/>
    <col min="155" max="155" width="3" bestFit="1" customWidth="1"/>
    <col min="156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6" width="3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4" bestFit="1" customWidth="1"/>
    <col min="178" max="178" width="3.5703125" bestFit="1" customWidth="1"/>
    <col min="179" max="179" width="3" bestFit="1" customWidth="1"/>
    <col min="180" max="180" width="3.5703125" bestFit="1" customWidth="1"/>
    <col min="181" max="181" width="5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7" t="s">
        <v>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45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46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47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48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70</v>
      </c>
      <c r="T3" s="9">
        <v>0</v>
      </c>
      <c r="U3" s="9">
        <v>0</v>
      </c>
      <c r="V3" s="9">
        <v>0</v>
      </c>
      <c r="W3" s="9">
        <v>55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4</v>
      </c>
      <c r="AH3" s="9">
        <v>0</v>
      </c>
      <c r="AI3" s="9">
        <v>0</v>
      </c>
      <c r="AJ3" s="9">
        <v>15</v>
      </c>
      <c r="AK3" s="10">
        <f>+SUM(C3:AJ3)</f>
        <v>144</v>
      </c>
      <c r="AM3" s="8">
        <v>1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109</v>
      </c>
      <c r="BE3" s="9">
        <v>0</v>
      </c>
      <c r="BF3" s="9">
        <v>0</v>
      </c>
      <c r="BG3" s="9">
        <v>0</v>
      </c>
      <c r="BH3" s="9">
        <v>86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262</v>
      </c>
      <c r="BS3" s="9">
        <v>0</v>
      </c>
      <c r="BT3" s="9">
        <v>0</v>
      </c>
      <c r="BU3" s="9">
        <v>23</v>
      </c>
      <c r="BV3" s="10">
        <f>+SUM(AN3:BU3)</f>
        <v>480</v>
      </c>
      <c r="BX3" s="8">
        <v>1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127</v>
      </c>
      <c r="CP3" s="9">
        <v>0</v>
      </c>
      <c r="CQ3" s="9">
        <v>0</v>
      </c>
      <c r="CR3" s="9">
        <v>0</v>
      </c>
      <c r="CS3" s="9">
        <v>100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9">
        <v>288</v>
      </c>
      <c r="DD3" s="9">
        <v>0</v>
      </c>
      <c r="DE3" s="9">
        <v>0</v>
      </c>
      <c r="DF3" s="9">
        <v>27</v>
      </c>
      <c r="DG3" s="10">
        <f>+SUM(BY3:DF3)</f>
        <v>542</v>
      </c>
      <c r="DI3" s="8">
        <v>1</v>
      </c>
      <c r="DJ3" s="9">
        <v>0</v>
      </c>
      <c r="DK3" s="9">
        <v>0</v>
      </c>
      <c r="DL3" s="9">
        <v>0</v>
      </c>
      <c r="DM3" s="9">
        <v>0</v>
      </c>
      <c r="DN3" s="9">
        <v>0</v>
      </c>
      <c r="DO3" s="9">
        <v>0</v>
      </c>
      <c r="DP3" s="9">
        <v>0</v>
      </c>
      <c r="DQ3" s="9">
        <v>0</v>
      </c>
      <c r="DR3" s="9">
        <v>0</v>
      </c>
      <c r="DS3" s="9">
        <v>0</v>
      </c>
      <c r="DT3" s="9">
        <v>0</v>
      </c>
      <c r="DU3" s="9">
        <v>0</v>
      </c>
      <c r="DV3" s="9">
        <v>0</v>
      </c>
      <c r="DW3" s="9">
        <v>0</v>
      </c>
      <c r="DX3" s="9">
        <v>0</v>
      </c>
      <c r="DY3" s="9">
        <v>0</v>
      </c>
      <c r="DZ3" s="9">
        <v>140</v>
      </c>
      <c r="EA3" s="9">
        <v>0</v>
      </c>
      <c r="EB3" s="9">
        <v>0</v>
      </c>
      <c r="EC3" s="9">
        <v>0</v>
      </c>
      <c r="ED3" s="9">
        <v>110</v>
      </c>
      <c r="EE3" s="9">
        <v>0</v>
      </c>
      <c r="EF3" s="9">
        <v>0</v>
      </c>
      <c r="EG3" s="9">
        <v>0</v>
      </c>
      <c r="EH3" s="9">
        <v>0</v>
      </c>
      <c r="EI3" s="9">
        <v>0</v>
      </c>
      <c r="EJ3" s="9">
        <v>0</v>
      </c>
      <c r="EK3" s="9">
        <v>0</v>
      </c>
      <c r="EL3" s="9">
        <v>0</v>
      </c>
      <c r="EM3" s="9">
        <v>0</v>
      </c>
      <c r="EN3" s="9">
        <v>368</v>
      </c>
      <c r="EO3" s="9">
        <v>0</v>
      </c>
      <c r="EP3" s="9">
        <v>0</v>
      </c>
      <c r="EQ3" s="9">
        <v>30</v>
      </c>
      <c r="ER3" s="10">
        <f>+SUM(DJ3:EQ3)</f>
        <v>648</v>
      </c>
      <c r="ET3" s="8">
        <v>1</v>
      </c>
      <c r="EU3" s="9">
        <v>0</v>
      </c>
      <c r="EV3" s="9">
        <v>0</v>
      </c>
      <c r="EW3" s="9">
        <v>0</v>
      </c>
      <c r="EX3" s="9">
        <v>0</v>
      </c>
      <c r="EY3" s="9">
        <v>0</v>
      </c>
      <c r="EZ3" s="9">
        <v>0</v>
      </c>
      <c r="FA3" s="9">
        <v>0</v>
      </c>
      <c r="FB3" s="9">
        <v>0</v>
      </c>
      <c r="FC3" s="9">
        <v>0</v>
      </c>
      <c r="FD3" s="9">
        <v>0</v>
      </c>
      <c r="FE3" s="9">
        <v>0</v>
      </c>
      <c r="FF3" s="9">
        <v>0</v>
      </c>
      <c r="FG3" s="9">
        <v>0</v>
      </c>
      <c r="FH3" s="9">
        <v>0</v>
      </c>
      <c r="FI3" s="9">
        <v>0</v>
      </c>
      <c r="FJ3" s="9">
        <v>0</v>
      </c>
      <c r="FK3" s="9">
        <v>160</v>
      </c>
      <c r="FL3" s="9">
        <v>0</v>
      </c>
      <c r="FM3" s="9">
        <v>0</v>
      </c>
      <c r="FN3" s="9">
        <v>0</v>
      </c>
      <c r="FO3" s="9">
        <v>126</v>
      </c>
      <c r="FP3" s="9">
        <v>0</v>
      </c>
      <c r="FQ3" s="9">
        <v>0</v>
      </c>
      <c r="FR3" s="9">
        <v>0</v>
      </c>
      <c r="FS3" s="9">
        <v>0</v>
      </c>
      <c r="FT3" s="9">
        <v>0</v>
      </c>
      <c r="FU3" s="9">
        <v>0</v>
      </c>
      <c r="FV3" s="9">
        <v>0</v>
      </c>
      <c r="FW3" s="9">
        <v>0</v>
      </c>
      <c r="FX3" s="9">
        <v>0</v>
      </c>
      <c r="FY3" s="9">
        <v>753</v>
      </c>
      <c r="FZ3" s="9">
        <v>0</v>
      </c>
      <c r="GA3" s="9">
        <v>0</v>
      </c>
      <c r="GB3" s="9">
        <v>34</v>
      </c>
      <c r="GC3" s="10">
        <f>+SUM(EU3:GB3)</f>
        <v>1073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94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f t="shared" ref="AK4:AK36" si="0">+SUM(C4:AJ4)</f>
        <v>94</v>
      </c>
      <c r="AM4" s="8" t="s">
        <v>22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147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10">
        <f t="shared" ref="BV4:BV36" si="1">+SUM(AN4:BU4)</f>
        <v>147</v>
      </c>
      <c r="BX4" s="8" t="s">
        <v>22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171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9">
        <v>0</v>
      </c>
      <c r="DD4" s="9">
        <v>0</v>
      </c>
      <c r="DE4" s="9">
        <v>0</v>
      </c>
      <c r="DF4" s="9">
        <v>0</v>
      </c>
      <c r="DG4" s="10">
        <f t="shared" ref="DG4:DG36" si="2">+SUM(BY4:DF4)</f>
        <v>171</v>
      </c>
      <c r="DI4" s="8" t="s">
        <v>22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9">
        <v>0</v>
      </c>
      <c r="DS4" s="9">
        <v>0</v>
      </c>
      <c r="DT4" s="9">
        <v>0</v>
      </c>
      <c r="DU4" s="9">
        <v>0</v>
      </c>
      <c r="DV4" s="9">
        <v>0</v>
      </c>
      <c r="DW4" s="9">
        <v>0</v>
      </c>
      <c r="DX4" s="9">
        <v>0</v>
      </c>
      <c r="DY4" s="9">
        <v>0</v>
      </c>
      <c r="DZ4" s="9">
        <v>0</v>
      </c>
      <c r="EA4" s="9">
        <v>188</v>
      </c>
      <c r="EB4" s="9">
        <v>0</v>
      </c>
      <c r="EC4" s="9">
        <v>0</v>
      </c>
      <c r="ED4" s="9">
        <v>0</v>
      </c>
      <c r="EE4" s="9">
        <v>0</v>
      </c>
      <c r="EF4" s="9">
        <v>0</v>
      </c>
      <c r="EG4" s="9">
        <v>0</v>
      </c>
      <c r="EH4" s="9">
        <v>0</v>
      </c>
      <c r="EI4" s="9">
        <v>0</v>
      </c>
      <c r="EJ4" s="9">
        <v>0</v>
      </c>
      <c r="EK4" s="9">
        <v>0</v>
      </c>
      <c r="EL4" s="9">
        <v>0</v>
      </c>
      <c r="EM4" s="9">
        <v>0</v>
      </c>
      <c r="EN4" s="9">
        <v>0</v>
      </c>
      <c r="EO4" s="9">
        <v>0</v>
      </c>
      <c r="EP4" s="9">
        <v>0</v>
      </c>
      <c r="EQ4" s="9">
        <v>0</v>
      </c>
      <c r="ER4" s="10">
        <f t="shared" ref="ER4:ER36" si="3">+SUM(DJ4:EQ4)</f>
        <v>188</v>
      </c>
      <c r="ET4" s="8" t="s">
        <v>22</v>
      </c>
      <c r="EU4" s="9">
        <v>0</v>
      </c>
      <c r="EV4" s="9">
        <v>0</v>
      </c>
      <c r="EW4" s="9">
        <v>0</v>
      </c>
      <c r="EX4" s="9">
        <v>0</v>
      </c>
      <c r="EY4" s="9">
        <v>0</v>
      </c>
      <c r="EZ4" s="9">
        <v>0</v>
      </c>
      <c r="FA4" s="9">
        <v>0</v>
      </c>
      <c r="FB4" s="9">
        <v>0</v>
      </c>
      <c r="FC4" s="9">
        <v>0</v>
      </c>
      <c r="FD4" s="9">
        <v>0</v>
      </c>
      <c r="FE4" s="9">
        <v>0</v>
      </c>
      <c r="FF4" s="9">
        <v>0</v>
      </c>
      <c r="FG4" s="9">
        <v>0</v>
      </c>
      <c r="FH4" s="9">
        <v>0</v>
      </c>
      <c r="FI4" s="9">
        <v>0</v>
      </c>
      <c r="FJ4" s="9">
        <v>0</v>
      </c>
      <c r="FK4" s="9">
        <v>0</v>
      </c>
      <c r="FL4" s="9">
        <v>215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9">
        <v>0</v>
      </c>
      <c r="GA4" s="9">
        <v>0</v>
      </c>
      <c r="GB4" s="9">
        <v>0</v>
      </c>
      <c r="GC4" s="10">
        <f t="shared" ref="GC4:GC36" si="4">+SUM(EU4:GB4)</f>
        <v>215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6</v>
      </c>
      <c r="AH5" s="9">
        <v>0</v>
      </c>
      <c r="AI5" s="9">
        <v>0</v>
      </c>
      <c r="AJ5" s="9">
        <v>0</v>
      </c>
      <c r="AK5" s="10">
        <f t="shared" si="0"/>
        <v>6</v>
      </c>
      <c r="AM5" s="8">
        <v>2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140</v>
      </c>
      <c r="BS5" s="9">
        <v>0</v>
      </c>
      <c r="BT5" s="9">
        <v>0</v>
      </c>
      <c r="BU5" s="9">
        <v>0</v>
      </c>
      <c r="BV5" s="10">
        <f t="shared" si="1"/>
        <v>140</v>
      </c>
      <c r="BX5" s="8">
        <v>2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9">
        <v>154</v>
      </c>
      <c r="DD5" s="9">
        <v>0</v>
      </c>
      <c r="DE5" s="9">
        <v>0</v>
      </c>
      <c r="DF5" s="9">
        <v>0</v>
      </c>
      <c r="DG5" s="10">
        <f t="shared" si="2"/>
        <v>154</v>
      </c>
      <c r="DI5" s="8">
        <v>2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9">
        <v>0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197</v>
      </c>
      <c r="EO5" s="9">
        <v>0</v>
      </c>
      <c r="EP5" s="9">
        <v>0</v>
      </c>
      <c r="EQ5" s="9">
        <v>0</v>
      </c>
      <c r="ER5" s="10">
        <f t="shared" si="3"/>
        <v>197</v>
      </c>
      <c r="ET5" s="8">
        <v>2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9">
        <v>0</v>
      </c>
      <c r="FH5" s="9">
        <v>0</v>
      </c>
      <c r="FI5" s="9">
        <v>0</v>
      </c>
      <c r="FJ5" s="9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402</v>
      </c>
      <c r="FZ5" s="9">
        <v>0</v>
      </c>
      <c r="GA5" s="9">
        <v>0</v>
      </c>
      <c r="GB5" s="9">
        <v>0</v>
      </c>
      <c r="GC5" s="10">
        <f t="shared" si="4"/>
        <v>402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f t="shared" si="0"/>
        <v>0</v>
      </c>
      <c r="AM6" s="8" t="s">
        <v>23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10">
        <f t="shared" si="1"/>
        <v>0</v>
      </c>
      <c r="BX6" s="8" t="s">
        <v>23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9">
        <v>0</v>
      </c>
      <c r="DD6" s="9">
        <v>0</v>
      </c>
      <c r="DE6" s="9">
        <v>0</v>
      </c>
      <c r="DF6" s="9">
        <v>0</v>
      </c>
      <c r="DG6" s="10">
        <f t="shared" si="2"/>
        <v>0</v>
      </c>
      <c r="DI6" s="8" t="s">
        <v>23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>
        <v>0</v>
      </c>
      <c r="DV6" s="9">
        <v>0</v>
      </c>
      <c r="DW6" s="9">
        <v>0</v>
      </c>
      <c r="DX6" s="9"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9">
        <v>0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10">
        <f t="shared" si="3"/>
        <v>0</v>
      </c>
      <c r="ET6" s="8" t="s">
        <v>23</v>
      </c>
      <c r="EU6" s="9">
        <v>0</v>
      </c>
      <c r="EV6" s="9">
        <v>0</v>
      </c>
      <c r="EW6" s="9">
        <v>0</v>
      </c>
      <c r="EX6" s="9"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9">
        <v>0</v>
      </c>
      <c r="GA6" s="9">
        <v>0</v>
      </c>
      <c r="GB6" s="9">
        <v>0</v>
      </c>
      <c r="GC6" s="10">
        <f t="shared" si="4"/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22</v>
      </c>
      <c r="P7" s="9">
        <v>26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9</v>
      </c>
      <c r="AH7" s="9">
        <v>0</v>
      </c>
      <c r="AI7" s="9">
        <v>0</v>
      </c>
      <c r="AJ7" s="9">
        <v>0</v>
      </c>
      <c r="AK7" s="10">
        <f t="shared" si="0"/>
        <v>57</v>
      </c>
      <c r="AM7" s="8">
        <v>3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34</v>
      </c>
      <c r="BA7" s="9">
        <v>41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203</v>
      </c>
      <c r="BS7" s="9">
        <v>0</v>
      </c>
      <c r="BT7" s="9">
        <v>0</v>
      </c>
      <c r="BU7" s="9">
        <v>0</v>
      </c>
      <c r="BV7" s="10">
        <f t="shared" si="1"/>
        <v>278</v>
      </c>
      <c r="BX7" s="8">
        <v>3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40</v>
      </c>
      <c r="CL7" s="9">
        <v>47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223</v>
      </c>
      <c r="DD7" s="9">
        <v>0</v>
      </c>
      <c r="DE7" s="9">
        <v>0</v>
      </c>
      <c r="DF7" s="9">
        <v>0</v>
      </c>
      <c r="DG7" s="10">
        <f t="shared" si="2"/>
        <v>310</v>
      </c>
      <c r="DI7" s="8">
        <v>3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44</v>
      </c>
      <c r="DW7" s="9">
        <v>52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286</v>
      </c>
      <c r="EO7" s="9">
        <v>0</v>
      </c>
      <c r="EP7" s="9">
        <v>0</v>
      </c>
      <c r="EQ7" s="9">
        <v>0</v>
      </c>
      <c r="ER7" s="10">
        <f t="shared" si="3"/>
        <v>382</v>
      </c>
      <c r="ET7" s="8">
        <v>3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50</v>
      </c>
      <c r="FH7" s="9">
        <v>60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584</v>
      </c>
      <c r="FZ7" s="9">
        <v>0</v>
      </c>
      <c r="GA7" s="9">
        <v>0</v>
      </c>
      <c r="GB7" s="9">
        <v>0</v>
      </c>
      <c r="GC7" s="10">
        <f t="shared" si="4"/>
        <v>694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95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f t="shared" si="0"/>
        <v>95</v>
      </c>
      <c r="AM8" s="8" t="s">
        <v>24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148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10">
        <f t="shared" si="1"/>
        <v>148</v>
      </c>
      <c r="BX8" s="8" t="s">
        <v>24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173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10">
        <f t="shared" si="2"/>
        <v>173</v>
      </c>
      <c r="DI8" s="8" t="s">
        <v>24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190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10">
        <f t="shared" si="3"/>
        <v>190</v>
      </c>
      <c r="ET8" s="8" t="s">
        <v>24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218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10">
        <f t="shared" si="4"/>
        <v>218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f t="shared" si="0"/>
        <v>0</v>
      </c>
      <c r="AM9" s="8">
        <v>4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10">
        <f t="shared" si="1"/>
        <v>0</v>
      </c>
      <c r="BX9" s="8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10">
        <f t="shared" si="2"/>
        <v>0</v>
      </c>
      <c r="DI9" s="8">
        <v>4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10">
        <f t="shared" si="3"/>
        <v>0</v>
      </c>
      <c r="ET9" s="8">
        <v>4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10">
        <f t="shared" si="4"/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f t="shared" si="0"/>
        <v>0</v>
      </c>
      <c r="AM10" s="8" t="s">
        <v>25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10">
        <f t="shared" si="1"/>
        <v>0</v>
      </c>
      <c r="BX10" s="8" t="s">
        <v>25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10">
        <f t="shared" si="2"/>
        <v>0</v>
      </c>
      <c r="DI10" s="8" t="s">
        <v>25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10">
        <f t="shared" si="3"/>
        <v>0</v>
      </c>
      <c r="ET10" s="8" t="s">
        <v>25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10">
        <f t="shared" si="4"/>
        <v>0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6</v>
      </c>
      <c r="AH11" s="9">
        <v>0</v>
      </c>
      <c r="AI11" s="9">
        <v>0</v>
      </c>
      <c r="AJ11" s="9">
        <v>0</v>
      </c>
      <c r="AK11" s="10">
        <f t="shared" si="0"/>
        <v>6</v>
      </c>
      <c r="AM11" s="8">
        <v>5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86</v>
      </c>
      <c r="BS11" s="9">
        <v>0</v>
      </c>
      <c r="BT11" s="9">
        <v>0</v>
      </c>
      <c r="BU11" s="9">
        <v>0</v>
      </c>
      <c r="BV11" s="10">
        <f t="shared" si="1"/>
        <v>86</v>
      </c>
      <c r="BX11" s="8">
        <v>5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95</v>
      </c>
      <c r="DD11" s="9">
        <v>0</v>
      </c>
      <c r="DE11" s="9">
        <v>0</v>
      </c>
      <c r="DF11" s="9">
        <v>0</v>
      </c>
      <c r="DG11" s="10">
        <f t="shared" si="2"/>
        <v>95</v>
      </c>
      <c r="DI11" s="8">
        <v>5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121</v>
      </c>
      <c r="EO11" s="9">
        <v>0</v>
      </c>
      <c r="EP11" s="9">
        <v>0</v>
      </c>
      <c r="EQ11" s="9">
        <v>0</v>
      </c>
      <c r="ER11" s="10">
        <f t="shared" si="3"/>
        <v>121</v>
      </c>
      <c r="ET11" s="8">
        <v>5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247</v>
      </c>
      <c r="FZ11" s="9">
        <v>0</v>
      </c>
      <c r="GA11" s="9">
        <v>0</v>
      </c>
      <c r="GB11" s="9">
        <v>0</v>
      </c>
      <c r="GC11" s="10">
        <f t="shared" si="4"/>
        <v>247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f t="shared" si="0"/>
        <v>0</v>
      </c>
      <c r="AM12" s="8" t="s">
        <v>26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10">
        <f t="shared" si="1"/>
        <v>0</v>
      </c>
      <c r="BX12" s="8" t="s">
        <v>26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10">
        <f t="shared" si="2"/>
        <v>0</v>
      </c>
      <c r="DI12" s="8" t="s">
        <v>26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10">
        <f t="shared" si="3"/>
        <v>0</v>
      </c>
      <c r="ET12" s="8" t="s">
        <v>26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10">
        <f t="shared" si="4"/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19</v>
      </c>
      <c r="AH13" s="9">
        <v>0</v>
      </c>
      <c r="AI13" s="9">
        <v>0</v>
      </c>
      <c r="AJ13" s="9">
        <v>0</v>
      </c>
      <c r="AK13" s="10">
        <f t="shared" si="0"/>
        <v>19</v>
      </c>
      <c r="AM13" s="8">
        <v>6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16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142</v>
      </c>
      <c r="BS13" s="9">
        <v>0</v>
      </c>
      <c r="BT13" s="9">
        <v>0</v>
      </c>
      <c r="BU13" s="9">
        <v>0</v>
      </c>
      <c r="BV13" s="10">
        <f t="shared" si="1"/>
        <v>158</v>
      </c>
      <c r="BX13" s="8">
        <v>6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18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158</v>
      </c>
      <c r="DD13" s="9">
        <v>0</v>
      </c>
      <c r="DE13" s="9">
        <v>0</v>
      </c>
      <c r="DF13" s="9">
        <v>0</v>
      </c>
      <c r="DG13" s="10">
        <f t="shared" si="2"/>
        <v>176</v>
      </c>
      <c r="DI13" s="8">
        <v>6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20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196</v>
      </c>
      <c r="EO13" s="9">
        <v>0</v>
      </c>
      <c r="EP13" s="9">
        <v>0</v>
      </c>
      <c r="EQ13" s="9">
        <v>0</v>
      </c>
      <c r="ER13" s="10">
        <f t="shared" si="3"/>
        <v>216</v>
      </c>
      <c r="ET13" s="8">
        <v>6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23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366</v>
      </c>
      <c r="FZ13" s="9">
        <v>0</v>
      </c>
      <c r="GA13" s="9">
        <v>0</v>
      </c>
      <c r="GB13" s="9">
        <v>0</v>
      </c>
      <c r="GC13" s="10">
        <f t="shared" si="4"/>
        <v>389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f t="shared" si="0"/>
        <v>0</v>
      </c>
      <c r="AM14" s="8" t="s">
        <v>27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9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10">
        <f t="shared" si="1"/>
        <v>9</v>
      </c>
      <c r="BX14" s="8" t="s">
        <v>27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11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10">
        <f t="shared" si="2"/>
        <v>11</v>
      </c>
      <c r="DI14" s="8" t="s">
        <v>27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12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10">
        <f t="shared" si="3"/>
        <v>12</v>
      </c>
      <c r="ET14" s="8" t="s">
        <v>27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14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10">
        <f t="shared" si="4"/>
        <v>14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22</v>
      </c>
      <c r="AD15" s="9">
        <v>0</v>
      </c>
      <c r="AE15" s="9">
        <v>0</v>
      </c>
      <c r="AF15" s="9">
        <v>0</v>
      </c>
      <c r="AG15" s="9">
        <v>3</v>
      </c>
      <c r="AH15" s="9">
        <v>0</v>
      </c>
      <c r="AI15" s="9">
        <v>0</v>
      </c>
      <c r="AJ15" s="9">
        <v>0</v>
      </c>
      <c r="AK15" s="10">
        <f t="shared" si="0"/>
        <v>25</v>
      </c>
      <c r="AM15" s="8">
        <v>7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34</v>
      </c>
      <c r="BO15" s="9">
        <v>0</v>
      </c>
      <c r="BP15" s="9">
        <v>0</v>
      </c>
      <c r="BQ15" s="9">
        <v>0</v>
      </c>
      <c r="BR15" s="9">
        <v>86</v>
      </c>
      <c r="BS15" s="9">
        <v>0</v>
      </c>
      <c r="BT15" s="9">
        <v>0</v>
      </c>
      <c r="BU15" s="9">
        <v>0</v>
      </c>
      <c r="BV15" s="10">
        <f t="shared" si="1"/>
        <v>120</v>
      </c>
      <c r="BX15" s="8">
        <v>7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40</v>
      </c>
      <c r="CZ15" s="9">
        <v>0</v>
      </c>
      <c r="DA15" s="9">
        <v>0</v>
      </c>
      <c r="DB15" s="9">
        <v>0</v>
      </c>
      <c r="DC15" s="9">
        <v>95</v>
      </c>
      <c r="DD15" s="9">
        <v>0</v>
      </c>
      <c r="DE15" s="9">
        <v>0</v>
      </c>
      <c r="DF15" s="9">
        <v>0</v>
      </c>
      <c r="DG15" s="10">
        <f t="shared" si="2"/>
        <v>135</v>
      </c>
      <c r="DI15" s="8">
        <v>7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44</v>
      </c>
      <c r="EK15" s="9">
        <v>0</v>
      </c>
      <c r="EL15" s="9">
        <v>0</v>
      </c>
      <c r="EM15" s="9">
        <v>0</v>
      </c>
      <c r="EN15" s="9">
        <v>121</v>
      </c>
      <c r="EO15" s="9">
        <v>0</v>
      </c>
      <c r="EP15" s="9">
        <v>0</v>
      </c>
      <c r="EQ15" s="9">
        <v>0</v>
      </c>
      <c r="ER15" s="10">
        <f t="shared" si="3"/>
        <v>165</v>
      </c>
      <c r="ET15" s="8">
        <v>7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50</v>
      </c>
      <c r="FV15" s="9">
        <v>0</v>
      </c>
      <c r="FW15" s="9">
        <v>0</v>
      </c>
      <c r="FX15" s="9">
        <v>0</v>
      </c>
      <c r="FY15" s="9">
        <v>248</v>
      </c>
      <c r="FZ15" s="9">
        <v>0</v>
      </c>
      <c r="GA15" s="9">
        <v>0</v>
      </c>
      <c r="GB15" s="9">
        <v>0</v>
      </c>
      <c r="GC15" s="10">
        <f t="shared" si="4"/>
        <v>298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26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f t="shared" si="0"/>
        <v>26</v>
      </c>
      <c r="AM16" s="8" t="s">
        <v>28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41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10">
        <f t="shared" si="1"/>
        <v>41</v>
      </c>
      <c r="BX16" s="8" t="s">
        <v>28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47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10">
        <f t="shared" si="2"/>
        <v>47</v>
      </c>
      <c r="DI16" s="8" t="s">
        <v>28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52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10">
        <f t="shared" si="3"/>
        <v>52</v>
      </c>
      <c r="ET16" s="8" t="s">
        <v>28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60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10">
        <f t="shared" si="4"/>
        <v>60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2</v>
      </c>
      <c r="AH17" s="9">
        <v>0</v>
      </c>
      <c r="AI17" s="9">
        <v>0</v>
      </c>
      <c r="AJ17" s="9">
        <v>0</v>
      </c>
      <c r="AK17" s="10">
        <f t="shared" si="0"/>
        <v>2</v>
      </c>
      <c r="AM17" s="8">
        <v>8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121</v>
      </c>
      <c r="BS17" s="9">
        <v>0</v>
      </c>
      <c r="BT17" s="9">
        <v>0</v>
      </c>
      <c r="BU17" s="9">
        <v>0</v>
      </c>
      <c r="BV17" s="10">
        <f t="shared" si="1"/>
        <v>121</v>
      </c>
      <c r="BX17" s="8">
        <v>8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133</v>
      </c>
      <c r="DD17" s="9">
        <v>0</v>
      </c>
      <c r="DE17" s="9">
        <v>0</v>
      </c>
      <c r="DF17" s="9">
        <v>0</v>
      </c>
      <c r="DG17" s="10">
        <f t="shared" si="2"/>
        <v>133</v>
      </c>
      <c r="DI17" s="8">
        <v>8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170</v>
      </c>
      <c r="EO17" s="9">
        <v>0</v>
      </c>
      <c r="EP17" s="9">
        <v>0</v>
      </c>
      <c r="EQ17" s="9">
        <v>0</v>
      </c>
      <c r="ER17" s="10">
        <f t="shared" si="3"/>
        <v>170</v>
      </c>
      <c r="ET17" s="8">
        <v>8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348</v>
      </c>
      <c r="FZ17" s="9">
        <v>0</v>
      </c>
      <c r="GA17" s="9">
        <v>0</v>
      </c>
      <c r="GB17" s="9">
        <v>0</v>
      </c>
      <c r="GC17" s="10">
        <f t="shared" si="4"/>
        <v>348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f t="shared" si="0"/>
        <v>0</v>
      </c>
      <c r="AM18" s="8" t="s">
        <v>29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10">
        <f t="shared" si="1"/>
        <v>0</v>
      </c>
      <c r="BX18" s="8" t="s">
        <v>29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10">
        <f t="shared" si="2"/>
        <v>0</v>
      </c>
      <c r="DI18" s="8" t="s">
        <v>29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10">
        <f t="shared" si="3"/>
        <v>0</v>
      </c>
      <c r="ET18" s="8" t="s">
        <v>29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10">
        <f t="shared" si="4"/>
        <v>0</v>
      </c>
    </row>
    <row r="19" spans="2:185" x14ac:dyDescent="0.25">
      <c r="B19" s="8">
        <v>9</v>
      </c>
      <c r="C19" s="9">
        <v>70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f t="shared" si="0"/>
        <v>70</v>
      </c>
      <c r="AM19" s="8">
        <v>9</v>
      </c>
      <c r="AN19" s="9">
        <v>109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10">
        <f t="shared" si="1"/>
        <v>109</v>
      </c>
      <c r="BX19" s="8">
        <v>9</v>
      </c>
      <c r="BY19" s="9">
        <v>127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10">
        <f t="shared" si="2"/>
        <v>127</v>
      </c>
      <c r="DI19" s="8">
        <v>9</v>
      </c>
      <c r="DJ19" s="9">
        <v>140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10">
        <f t="shared" si="3"/>
        <v>140</v>
      </c>
      <c r="ET19" s="8">
        <v>9</v>
      </c>
      <c r="EU19" s="9">
        <v>160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10">
        <f t="shared" si="4"/>
        <v>160</v>
      </c>
    </row>
    <row r="20" spans="2:185" x14ac:dyDescent="0.25">
      <c r="B20" s="8" t="s">
        <v>30</v>
      </c>
      <c r="C20" s="9">
        <v>0</v>
      </c>
      <c r="D20" s="9">
        <v>94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f t="shared" si="0"/>
        <v>94</v>
      </c>
      <c r="AM20" s="8" t="s">
        <v>30</v>
      </c>
      <c r="AN20" s="9">
        <v>0</v>
      </c>
      <c r="AO20" s="9">
        <v>147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10">
        <f t="shared" si="1"/>
        <v>147</v>
      </c>
      <c r="BX20" s="8" t="s">
        <v>30</v>
      </c>
      <c r="BY20" s="9">
        <v>0</v>
      </c>
      <c r="BZ20" s="9">
        <v>171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10">
        <f t="shared" si="2"/>
        <v>171</v>
      </c>
      <c r="DI20" s="8" t="s">
        <v>30</v>
      </c>
      <c r="DJ20" s="9">
        <v>0</v>
      </c>
      <c r="DK20" s="9">
        <v>188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10">
        <f t="shared" si="3"/>
        <v>188</v>
      </c>
      <c r="ET20" s="8" t="s">
        <v>30</v>
      </c>
      <c r="EU20" s="9">
        <v>0</v>
      </c>
      <c r="EV20" s="9">
        <v>215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10">
        <f t="shared" si="4"/>
        <v>215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5</v>
      </c>
      <c r="AH21" s="9">
        <v>0</v>
      </c>
      <c r="AI21" s="9">
        <v>0</v>
      </c>
      <c r="AJ21" s="9">
        <v>0</v>
      </c>
      <c r="AK21" s="10">
        <f t="shared" si="0"/>
        <v>5</v>
      </c>
      <c r="AM21" s="8">
        <v>10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112</v>
      </c>
      <c r="BS21" s="9">
        <v>0</v>
      </c>
      <c r="BT21" s="9">
        <v>0</v>
      </c>
      <c r="BU21" s="9">
        <v>0</v>
      </c>
      <c r="BV21" s="10">
        <f t="shared" si="1"/>
        <v>112</v>
      </c>
      <c r="BX21" s="8">
        <v>10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123</v>
      </c>
      <c r="DD21" s="9">
        <v>0</v>
      </c>
      <c r="DE21" s="9">
        <v>0</v>
      </c>
      <c r="DF21" s="9">
        <v>0</v>
      </c>
      <c r="DG21" s="10">
        <f t="shared" si="2"/>
        <v>123</v>
      </c>
      <c r="DI21" s="8">
        <v>10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157</v>
      </c>
      <c r="EO21" s="9">
        <v>0</v>
      </c>
      <c r="EP21" s="9">
        <v>0</v>
      </c>
      <c r="EQ21" s="9">
        <v>0</v>
      </c>
      <c r="ER21" s="10">
        <f t="shared" si="3"/>
        <v>157</v>
      </c>
      <c r="ET21" s="8">
        <v>10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322</v>
      </c>
      <c r="FZ21" s="9">
        <v>0</v>
      </c>
      <c r="GA21" s="9">
        <v>0</v>
      </c>
      <c r="GB21" s="9">
        <v>0</v>
      </c>
      <c r="GC21" s="10">
        <f t="shared" si="4"/>
        <v>322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14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f t="shared" si="0"/>
        <v>14</v>
      </c>
      <c r="AM22" s="8" t="s">
        <v>31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22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10">
        <f t="shared" si="1"/>
        <v>22</v>
      </c>
      <c r="BX22" s="8" t="s">
        <v>31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25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10">
        <f t="shared" si="2"/>
        <v>25</v>
      </c>
      <c r="DI22" s="8" t="s">
        <v>31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28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10">
        <f t="shared" si="3"/>
        <v>28</v>
      </c>
      <c r="ET22" s="8" t="s">
        <v>31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32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10">
        <f t="shared" si="4"/>
        <v>32</v>
      </c>
    </row>
    <row r="23" spans="2:185" x14ac:dyDescent="0.25">
      <c r="B23" s="8">
        <v>11</v>
      </c>
      <c r="C23" s="9">
        <v>0</v>
      </c>
      <c r="D23" s="9">
        <v>95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f t="shared" si="0"/>
        <v>95</v>
      </c>
      <c r="AM23" s="8">
        <v>11</v>
      </c>
      <c r="AN23" s="9">
        <v>0</v>
      </c>
      <c r="AO23" s="9">
        <v>148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10">
        <f t="shared" si="1"/>
        <v>148</v>
      </c>
      <c r="BX23" s="8">
        <v>11</v>
      </c>
      <c r="BY23" s="9">
        <v>0</v>
      </c>
      <c r="BZ23" s="9">
        <v>173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10">
        <f t="shared" si="2"/>
        <v>173</v>
      </c>
      <c r="DI23" s="8">
        <v>11</v>
      </c>
      <c r="DJ23" s="9">
        <v>0</v>
      </c>
      <c r="DK23" s="9">
        <v>190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10">
        <f t="shared" si="3"/>
        <v>190</v>
      </c>
      <c r="ET23" s="8">
        <v>11</v>
      </c>
      <c r="EU23" s="9">
        <v>0</v>
      </c>
      <c r="EV23" s="9">
        <v>218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10">
        <f t="shared" si="4"/>
        <v>218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f t="shared" si="0"/>
        <v>0</v>
      </c>
      <c r="AM24" s="8" t="s">
        <v>32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10">
        <f t="shared" si="1"/>
        <v>0</v>
      </c>
      <c r="BX24" s="8" t="s">
        <v>32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10">
        <f t="shared" si="2"/>
        <v>0</v>
      </c>
      <c r="DI24" s="8" t="s">
        <v>32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10">
        <f t="shared" si="3"/>
        <v>0</v>
      </c>
      <c r="ET24" s="8" t="s">
        <v>32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10">
        <f t="shared" si="4"/>
        <v>0</v>
      </c>
    </row>
    <row r="25" spans="2:185" x14ac:dyDescent="0.25">
      <c r="B25" s="8">
        <v>12</v>
      </c>
      <c r="C25" s="9">
        <v>0</v>
      </c>
      <c r="D25" s="9">
        <v>155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f t="shared" si="0"/>
        <v>165</v>
      </c>
      <c r="AM25" s="8">
        <v>12</v>
      </c>
      <c r="AN25" s="9">
        <v>0</v>
      </c>
      <c r="AO25" s="9">
        <v>242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10">
        <f t="shared" si="1"/>
        <v>242</v>
      </c>
      <c r="BX25" s="8">
        <v>12</v>
      </c>
      <c r="BY25" s="9">
        <v>0</v>
      </c>
      <c r="BZ25" s="9">
        <v>282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10">
        <f t="shared" si="2"/>
        <v>282</v>
      </c>
      <c r="DI25" s="8">
        <v>12</v>
      </c>
      <c r="DJ25" s="9">
        <v>0</v>
      </c>
      <c r="DK25" s="9">
        <v>309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10">
        <f t="shared" si="3"/>
        <v>309</v>
      </c>
      <c r="ET25" s="8">
        <v>12</v>
      </c>
      <c r="EU25" s="9">
        <v>0</v>
      </c>
      <c r="EV25" s="9">
        <v>355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10">
        <f t="shared" si="4"/>
        <v>355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6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f t="shared" si="0"/>
        <v>6</v>
      </c>
      <c r="AM26" s="8" t="s">
        <v>33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10">
        <f t="shared" si="1"/>
        <v>0</v>
      </c>
      <c r="BX26" s="8" t="s">
        <v>33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10">
        <f t="shared" si="2"/>
        <v>0</v>
      </c>
      <c r="DI26" s="8" t="s">
        <v>33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10">
        <f t="shared" si="3"/>
        <v>0</v>
      </c>
      <c r="ET26" s="8" t="s">
        <v>33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10">
        <f t="shared" si="4"/>
        <v>0</v>
      </c>
    </row>
    <row r="27" spans="2:185" x14ac:dyDescent="0.25">
      <c r="B27" s="8">
        <v>13</v>
      </c>
      <c r="C27" s="9">
        <v>0</v>
      </c>
      <c r="D27" s="9">
        <v>0</v>
      </c>
      <c r="E27" s="9">
        <v>50</v>
      </c>
      <c r="F27" s="9">
        <v>0</v>
      </c>
      <c r="G27" s="9">
        <v>0</v>
      </c>
      <c r="H27" s="9">
        <v>70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f t="shared" si="0"/>
        <v>120</v>
      </c>
      <c r="AM27" s="8">
        <v>13</v>
      </c>
      <c r="AN27" s="9">
        <v>0</v>
      </c>
      <c r="AO27" s="9">
        <v>0</v>
      </c>
      <c r="AP27" s="9">
        <v>78</v>
      </c>
      <c r="AQ27" s="9">
        <v>0</v>
      </c>
      <c r="AR27" s="9">
        <v>0</v>
      </c>
      <c r="AS27" s="9">
        <v>109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10">
        <f t="shared" si="1"/>
        <v>187</v>
      </c>
      <c r="BX27" s="8">
        <v>13</v>
      </c>
      <c r="BY27" s="9">
        <v>0</v>
      </c>
      <c r="BZ27" s="9">
        <v>0</v>
      </c>
      <c r="CA27" s="9">
        <v>91</v>
      </c>
      <c r="CB27" s="9">
        <v>0</v>
      </c>
      <c r="CC27" s="9">
        <v>0</v>
      </c>
      <c r="CD27" s="9">
        <v>127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10">
        <f t="shared" si="2"/>
        <v>218</v>
      </c>
      <c r="DI27" s="8">
        <v>13</v>
      </c>
      <c r="DJ27" s="9">
        <v>0</v>
      </c>
      <c r="DK27" s="9">
        <v>0</v>
      </c>
      <c r="DL27" s="9">
        <v>100</v>
      </c>
      <c r="DM27" s="9">
        <v>0</v>
      </c>
      <c r="DN27" s="9">
        <v>0</v>
      </c>
      <c r="DO27" s="9">
        <v>140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10">
        <f t="shared" si="3"/>
        <v>240</v>
      </c>
      <c r="ET27" s="8">
        <v>13</v>
      </c>
      <c r="EU27" s="9">
        <v>0</v>
      </c>
      <c r="EV27" s="9">
        <v>0</v>
      </c>
      <c r="EW27" s="9">
        <v>114</v>
      </c>
      <c r="EX27" s="9">
        <v>0</v>
      </c>
      <c r="EY27" s="9">
        <v>0</v>
      </c>
      <c r="EZ27" s="9">
        <v>160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10">
        <f t="shared" si="4"/>
        <v>274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0">
        <f t="shared" si="0"/>
        <v>0</v>
      </c>
      <c r="AM28" s="8" t="s">
        <v>34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10">
        <f t="shared" si="1"/>
        <v>0</v>
      </c>
      <c r="BX28" s="8" t="s">
        <v>34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10">
        <f t="shared" si="2"/>
        <v>0</v>
      </c>
      <c r="DI28" s="8" t="s">
        <v>34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10">
        <f t="shared" si="3"/>
        <v>0</v>
      </c>
      <c r="ET28" s="8" t="s">
        <v>34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10">
        <f t="shared" si="4"/>
        <v>0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14</v>
      </c>
      <c r="AF29" s="9">
        <v>0</v>
      </c>
      <c r="AG29" s="9">
        <v>2</v>
      </c>
      <c r="AH29" s="9">
        <v>0</v>
      </c>
      <c r="AI29" s="9">
        <v>0</v>
      </c>
      <c r="AJ29" s="9">
        <v>0</v>
      </c>
      <c r="AK29" s="10">
        <f t="shared" si="0"/>
        <v>16</v>
      </c>
      <c r="AM29" s="8">
        <v>14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22</v>
      </c>
      <c r="BQ29" s="9">
        <v>0</v>
      </c>
      <c r="BR29" s="9">
        <v>87</v>
      </c>
      <c r="BS29" s="9">
        <v>0</v>
      </c>
      <c r="BT29" s="9">
        <v>0</v>
      </c>
      <c r="BU29" s="9">
        <v>0</v>
      </c>
      <c r="BV29" s="10">
        <f t="shared" si="1"/>
        <v>109</v>
      </c>
      <c r="BX29" s="8">
        <v>14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25</v>
      </c>
      <c r="DB29" s="9">
        <v>0</v>
      </c>
      <c r="DC29" s="9">
        <v>96</v>
      </c>
      <c r="DD29" s="9">
        <v>0</v>
      </c>
      <c r="DE29" s="9">
        <v>0</v>
      </c>
      <c r="DF29" s="9">
        <v>0</v>
      </c>
      <c r="DG29" s="10">
        <f t="shared" si="2"/>
        <v>121</v>
      </c>
      <c r="DI29" s="8">
        <v>14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28</v>
      </c>
      <c r="EM29" s="9">
        <v>0</v>
      </c>
      <c r="EN29" s="9">
        <v>122</v>
      </c>
      <c r="EO29" s="9">
        <v>0</v>
      </c>
      <c r="EP29" s="9">
        <v>0</v>
      </c>
      <c r="EQ29" s="9">
        <v>0</v>
      </c>
      <c r="ER29" s="10">
        <f t="shared" si="3"/>
        <v>150</v>
      </c>
      <c r="ET29" s="8">
        <v>14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32</v>
      </c>
      <c r="FX29" s="9">
        <v>0</v>
      </c>
      <c r="FY29" s="9">
        <v>250</v>
      </c>
      <c r="FZ29" s="9">
        <v>0</v>
      </c>
      <c r="GA29" s="9">
        <v>0</v>
      </c>
      <c r="GB29" s="9">
        <v>0</v>
      </c>
      <c r="GC29" s="10">
        <f t="shared" si="4"/>
        <v>282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25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f t="shared" si="0"/>
        <v>25</v>
      </c>
      <c r="AM30" s="8" t="s">
        <v>35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39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10">
        <f t="shared" si="1"/>
        <v>39</v>
      </c>
      <c r="BX30" s="8" t="s">
        <v>35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45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10">
        <f t="shared" si="2"/>
        <v>45</v>
      </c>
      <c r="DI30" s="8" t="s">
        <v>35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50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10">
        <f t="shared" si="3"/>
        <v>50</v>
      </c>
      <c r="ET30" s="8" t="s">
        <v>35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57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10">
        <f t="shared" si="4"/>
        <v>57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f t="shared" si="0"/>
        <v>0</v>
      </c>
      <c r="AM31" s="8">
        <v>15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10">
        <f t="shared" si="1"/>
        <v>0</v>
      </c>
      <c r="BX31" s="8">
        <v>15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10">
        <f t="shared" si="2"/>
        <v>0</v>
      </c>
      <c r="DI31" s="8">
        <v>15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10">
        <f t="shared" si="3"/>
        <v>0</v>
      </c>
      <c r="ET31" s="8">
        <v>15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10">
        <f t="shared" si="4"/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f t="shared" si="0"/>
        <v>0</v>
      </c>
      <c r="AM32" s="8" t="s">
        <v>36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10">
        <f t="shared" si="1"/>
        <v>0</v>
      </c>
      <c r="BX32" s="8" t="s">
        <v>36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10">
        <f t="shared" si="2"/>
        <v>0</v>
      </c>
      <c r="DI32" s="8" t="s">
        <v>36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10">
        <f t="shared" si="3"/>
        <v>0</v>
      </c>
      <c r="ET32" s="8" t="s">
        <v>36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10">
        <f t="shared" si="4"/>
        <v>0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19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f t="shared" si="0"/>
        <v>19</v>
      </c>
      <c r="AM33" s="8">
        <v>16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30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10">
        <f t="shared" si="1"/>
        <v>30</v>
      </c>
      <c r="BX33" s="8">
        <v>16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35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10">
        <f t="shared" si="2"/>
        <v>35</v>
      </c>
      <c r="DI33" s="8">
        <v>16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38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10">
        <f t="shared" si="3"/>
        <v>38</v>
      </c>
      <c r="ET33" s="8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44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10">
        <f t="shared" si="4"/>
        <v>44</v>
      </c>
    </row>
    <row r="34" spans="2:185" x14ac:dyDescent="0.25">
      <c r="B34" s="8" t="s">
        <v>37</v>
      </c>
      <c r="C34" s="9">
        <v>1</v>
      </c>
      <c r="D34" s="9">
        <v>0</v>
      </c>
      <c r="E34" s="9">
        <v>0</v>
      </c>
      <c r="F34" s="9">
        <v>0</v>
      </c>
      <c r="G34" s="9">
        <v>4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</v>
      </c>
      <c r="P34" s="9">
        <v>0</v>
      </c>
      <c r="Q34" s="9">
        <v>4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3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f t="shared" si="0"/>
        <v>21</v>
      </c>
      <c r="AM34" s="8" t="s">
        <v>37</v>
      </c>
      <c r="AN34" s="9">
        <v>15</v>
      </c>
      <c r="AO34" s="9">
        <v>0</v>
      </c>
      <c r="AP34" s="9">
        <v>0</v>
      </c>
      <c r="AQ34" s="9">
        <v>0</v>
      </c>
      <c r="AR34" s="9">
        <v>15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15</v>
      </c>
      <c r="BA34" s="9">
        <v>0</v>
      </c>
      <c r="BB34" s="9">
        <v>21</v>
      </c>
      <c r="BC34" s="9">
        <v>0</v>
      </c>
      <c r="BD34" s="9">
        <v>0</v>
      </c>
      <c r="BE34" s="9">
        <v>0</v>
      </c>
      <c r="BF34" s="9">
        <v>10</v>
      </c>
      <c r="BG34" s="9">
        <v>0</v>
      </c>
      <c r="BH34" s="9">
        <v>15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29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10">
        <f t="shared" si="1"/>
        <v>120</v>
      </c>
      <c r="BX34" s="8" t="s">
        <v>37</v>
      </c>
      <c r="BY34" s="9">
        <v>17</v>
      </c>
      <c r="BZ34" s="9">
        <v>0</v>
      </c>
      <c r="CA34" s="9">
        <v>0</v>
      </c>
      <c r="CB34" s="9">
        <v>0</v>
      </c>
      <c r="CC34" s="9">
        <v>17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17</v>
      </c>
      <c r="CL34" s="9">
        <v>0</v>
      </c>
      <c r="CM34" s="9">
        <v>23</v>
      </c>
      <c r="CN34" s="9">
        <v>0</v>
      </c>
      <c r="CO34" s="9">
        <v>0</v>
      </c>
      <c r="CP34" s="9">
        <v>0</v>
      </c>
      <c r="CQ34" s="9">
        <v>11</v>
      </c>
      <c r="CR34" s="9">
        <v>0</v>
      </c>
      <c r="CS34" s="9">
        <v>17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32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10">
        <f t="shared" si="2"/>
        <v>134</v>
      </c>
      <c r="DI34" s="8" t="s">
        <v>37</v>
      </c>
      <c r="DJ34" s="9">
        <v>21</v>
      </c>
      <c r="DK34" s="9">
        <v>0</v>
      </c>
      <c r="DL34" s="9">
        <v>0</v>
      </c>
      <c r="DM34" s="9">
        <v>0</v>
      </c>
      <c r="DN34" s="9">
        <v>21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21</v>
      </c>
      <c r="DW34" s="9">
        <v>0</v>
      </c>
      <c r="DX34" s="9">
        <v>30</v>
      </c>
      <c r="DY34" s="9">
        <v>0</v>
      </c>
      <c r="DZ34" s="9">
        <v>0</v>
      </c>
      <c r="EA34" s="9">
        <v>0</v>
      </c>
      <c r="EB34" s="9">
        <v>15</v>
      </c>
      <c r="EC34" s="9">
        <v>0</v>
      </c>
      <c r="ED34" s="9">
        <v>22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41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10">
        <f t="shared" si="3"/>
        <v>171</v>
      </c>
      <c r="ET34" s="8" t="s">
        <v>37</v>
      </c>
      <c r="EU34" s="9">
        <v>43</v>
      </c>
      <c r="EV34" s="9">
        <v>0</v>
      </c>
      <c r="EW34" s="9">
        <v>0</v>
      </c>
      <c r="EX34" s="9">
        <v>0</v>
      </c>
      <c r="EY34" s="9">
        <v>43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43</v>
      </c>
      <c r="FH34" s="9">
        <v>0</v>
      </c>
      <c r="FI34" s="9">
        <v>60</v>
      </c>
      <c r="FJ34" s="9">
        <v>0</v>
      </c>
      <c r="FK34" s="9">
        <v>0</v>
      </c>
      <c r="FL34" s="9">
        <v>0</v>
      </c>
      <c r="FM34" s="9">
        <v>30</v>
      </c>
      <c r="FN34" s="9">
        <v>0</v>
      </c>
      <c r="FO34" s="9">
        <v>44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83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10">
        <f t="shared" si="4"/>
        <v>346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f t="shared" si="0"/>
        <v>0</v>
      </c>
      <c r="AM35" s="8">
        <v>17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10">
        <f t="shared" si="1"/>
        <v>0</v>
      </c>
      <c r="BX35" s="8">
        <v>17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10">
        <f t="shared" si="2"/>
        <v>0</v>
      </c>
      <c r="DI35" s="8">
        <v>17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10">
        <f t="shared" si="3"/>
        <v>0</v>
      </c>
      <c r="ET35" s="8">
        <v>17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10">
        <f t="shared" si="4"/>
        <v>0</v>
      </c>
    </row>
    <row r="36" spans="2:185" x14ac:dyDescent="0.25">
      <c r="B36" s="8" t="s">
        <v>38</v>
      </c>
      <c r="C36" s="9">
        <v>115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f t="shared" si="0"/>
        <v>115</v>
      </c>
      <c r="AM36" s="8" t="s">
        <v>38</v>
      </c>
      <c r="AN36" s="9">
        <v>180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10">
        <f t="shared" si="1"/>
        <v>180</v>
      </c>
      <c r="BX36" s="8" t="s">
        <v>38</v>
      </c>
      <c r="BY36" s="9">
        <v>209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10">
        <f t="shared" si="2"/>
        <v>209</v>
      </c>
      <c r="DI36" s="8" t="s">
        <v>38</v>
      </c>
      <c r="DJ36" s="9">
        <v>230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10">
        <f t="shared" si="3"/>
        <v>230</v>
      </c>
      <c r="ET36" s="8" t="s">
        <v>38</v>
      </c>
      <c r="EU36" s="9">
        <v>263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10">
        <f t="shared" si="4"/>
        <v>263</v>
      </c>
    </row>
    <row r="37" spans="2:185" x14ac:dyDescent="0.25">
      <c r="B37" s="8" t="s">
        <v>1</v>
      </c>
      <c r="C37" s="10">
        <f>+SUM(C3:C36)</f>
        <v>186</v>
      </c>
      <c r="D37" s="10">
        <f t="shared" ref="D37:AK37" si="5">+SUM(D3:D36)</f>
        <v>344</v>
      </c>
      <c r="E37" s="10">
        <f t="shared" si="5"/>
        <v>50</v>
      </c>
      <c r="F37" s="10">
        <f t="shared" si="5"/>
        <v>0</v>
      </c>
      <c r="G37" s="10">
        <f t="shared" si="5"/>
        <v>4</v>
      </c>
      <c r="H37" s="10">
        <f t="shared" si="5"/>
        <v>70</v>
      </c>
      <c r="I37" s="10">
        <f t="shared" si="5"/>
        <v>0</v>
      </c>
      <c r="J37" s="10">
        <f t="shared" si="5"/>
        <v>0</v>
      </c>
      <c r="K37" s="10">
        <f t="shared" si="5"/>
        <v>0</v>
      </c>
      <c r="L37" s="10">
        <f t="shared" si="5"/>
        <v>0</v>
      </c>
      <c r="M37" s="10">
        <f t="shared" si="5"/>
        <v>19</v>
      </c>
      <c r="N37" s="10">
        <f t="shared" si="5"/>
        <v>0</v>
      </c>
      <c r="O37" s="10">
        <f t="shared" si="5"/>
        <v>29</v>
      </c>
      <c r="P37" s="10">
        <f t="shared" si="5"/>
        <v>26</v>
      </c>
      <c r="Q37" s="10">
        <f t="shared" si="5"/>
        <v>4</v>
      </c>
      <c r="R37" s="10">
        <f t="shared" si="5"/>
        <v>14</v>
      </c>
      <c r="S37" s="10">
        <f t="shared" si="5"/>
        <v>70</v>
      </c>
      <c r="T37" s="10">
        <f t="shared" si="5"/>
        <v>94</v>
      </c>
      <c r="U37" s="10">
        <f t="shared" si="5"/>
        <v>17</v>
      </c>
      <c r="V37" s="10">
        <f t="shared" si="5"/>
        <v>0</v>
      </c>
      <c r="W37" s="10">
        <f t="shared" si="5"/>
        <v>56</v>
      </c>
      <c r="X37" s="10">
        <f t="shared" si="5"/>
        <v>0</v>
      </c>
      <c r="Y37" s="10">
        <f t="shared" si="5"/>
        <v>0</v>
      </c>
      <c r="Z37" s="10">
        <f t="shared" si="5"/>
        <v>0</v>
      </c>
      <c r="AA37" s="10">
        <f t="shared" si="5"/>
        <v>95</v>
      </c>
      <c r="AB37" s="10">
        <f t="shared" si="5"/>
        <v>25</v>
      </c>
      <c r="AC37" s="10">
        <f t="shared" si="5"/>
        <v>51</v>
      </c>
      <c r="AD37" s="10">
        <f t="shared" si="5"/>
        <v>0</v>
      </c>
      <c r="AE37" s="10">
        <f t="shared" si="5"/>
        <v>14</v>
      </c>
      <c r="AF37" s="10">
        <f t="shared" si="5"/>
        <v>0</v>
      </c>
      <c r="AG37" s="10">
        <f t="shared" si="5"/>
        <v>56</v>
      </c>
      <c r="AH37" s="10">
        <f t="shared" si="5"/>
        <v>0</v>
      </c>
      <c r="AI37" s="10">
        <f t="shared" si="5"/>
        <v>0</v>
      </c>
      <c r="AJ37" s="10">
        <f t="shared" si="5"/>
        <v>15</v>
      </c>
      <c r="AK37" s="10">
        <f t="shared" si="5"/>
        <v>1239</v>
      </c>
      <c r="AM37" s="8" t="s">
        <v>1</v>
      </c>
      <c r="AN37" s="10">
        <f>+SUM(AN3:AN36)</f>
        <v>304</v>
      </c>
      <c r="AO37" s="10">
        <f t="shared" ref="AO37:BV37" si="6">+SUM(AO3:AO36)</f>
        <v>537</v>
      </c>
      <c r="AP37" s="10">
        <f t="shared" si="6"/>
        <v>78</v>
      </c>
      <c r="AQ37" s="10">
        <f t="shared" si="6"/>
        <v>0</v>
      </c>
      <c r="AR37" s="10">
        <f t="shared" si="6"/>
        <v>15</v>
      </c>
      <c r="AS37" s="10">
        <f t="shared" si="6"/>
        <v>109</v>
      </c>
      <c r="AT37" s="10">
        <f t="shared" si="6"/>
        <v>0</v>
      </c>
      <c r="AU37" s="10">
        <f t="shared" si="6"/>
        <v>0</v>
      </c>
      <c r="AV37" s="10">
        <f t="shared" si="6"/>
        <v>0</v>
      </c>
      <c r="AW37" s="10">
        <f t="shared" si="6"/>
        <v>0</v>
      </c>
      <c r="AX37" s="10">
        <f t="shared" si="6"/>
        <v>30</v>
      </c>
      <c r="AY37" s="10">
        <f t="shared" si="6"/>
        <v>0</v>
      </c>
      <c r="AZ37" s="10">
        <f t="shared" si="6"/>
        <v>49</v>
      </c>
      <c r="BA37" s="10">
        <f t="shared" si="6"/>
        <v>41</v>
      </c>
      <c r="BB37" s="10">
        <f t="shared" si="6"/>
        <v>21</v>
      </c>
      <c r="BC37" s="10">
        <f t="shared" si="6"/>
        <v>22</v>
      </c>
      <c r="BD37" s="10">
        <f t="shared" si="6"/>
        <v>109</v>
      </c>
      <c r="BE37" s="10">
        <f t="shared" si="6"/>
        <v>147</v>
      </c>
      <c r="BF37" s="10">
        <f t="shared" si="6"/>
        <v>35</v>
      </c>
      <c r="BG37" s="10">
        <f t="shared" si="6"/>
        <v>0</v>
      </c>
      <c r="BH37" s="10">
        <f t="shared" si="6"/>
        <v>101</v>
      </c>
      <c r="BI37" s="10">
        <f t="shared" si="6"/>
        <v>0</v>
      </c>
      <c r="BJ37" s="10">
        <f t="shared" si="6"/>
        <v>0</v>
      </c>
      <c r="BK37" s="10">
        <f t="shared" si="6"/>
        <v>0</v>
      </c>
      <c r="BL37" s="10">
        <f t="shared" si="6"/>
        <v>148</v>
      </c>
      <c r="BM37" s="10">
        <f t="shared" si="6"/>
        <v>39</v>
      </c>
      <c r="BN37" s="10">
        <f t="shared" si="6"/>
        <v>104</v>
      </c>
      <c r="BO37" s="10">
        <f t="shared" si="6"/>
        <v>0</v>
      </c>
      <c r="BP37" s="10">
        <f t="shared" si="6"/>
        <v>22</v>
      </c>
      <c r="BQ37" s="10">
        <f t="shared" si="6"/>
        <v>0</v>
      </c>
      <c r="BR37" s="10">
        <f t="shared" si="6"/>
        <v>1239</v>
      </c>
      <c r="BS37" s="10">
        <f t="shared" si="6"/>
        <v>0</v>
      </c>
      <c r="BT37" s="10">
        <f t="shared" si="6"/>
        <v>0</v>
      </c>
      <c r="BU37" s="10">
        <f t="shared" si="6"/>
        <v>23</v>
      </c>
      <c r="BV37" s="10">
        <f t="shared" si="6"/>
        <v>3173</v>
      </c>
      <c r="BX37" s="8" t="s">
        <v>1</v>
      </c>
      <c r="BY37" s="10">
        <f>+SUM(BY3:BY36)</f>
        <v>353</v>
      </c>
      <c r="BZ37" s="10">
        <f t="shared" ref="BZ37:DG37" si="7">+SUM(BZ3:BZ36)</f>
        <v>626</v>
      </c>
      <c r="CA37" s="10">
        <f t="shared" si="7"/>
        <v>91</v>
      </c>
      <c r="CB37" s="10">
        <f t="shared" si="7"/>
        <v>0</v>
      </c>
      <c r="CC37" s="10">
        <f t="shared" si="7"/>
        <v>17</v>
      </c>
      <c r="CD37" s="10">
        <f t="shared" si="7"/>
        <v>127</v>
      </c>
      <c r="CE37" s="10">
        <f t="shared" si="7"/>
        <v>0</v>
      </c>
      <c r="CF37" s="10">
        <f t="shared" si="7"/>
        <v>0</v>
      </c>
      <c r="CG37" s="10">
        <f t="shared" si="7"/>
        <v>0</v>
      </c>
      <c r="CH37" s="10">
        <f t="shared" si="7"/>
        <v>0</v>
      </c>
      <c r="CI37" s="10">
        <f t="shared" si="7"/>
        <v>35</v>
      </c>
      <c r="CJ37" s="10">
        <f t="shared" si="7"/>
        <v>0</v>
      </c>
      <c r="CK37" s="10">
        <f t="shared" si="7"/>
        <v>57</v>
      </c>
      <c r="CL37" s="10">
        <f t="shared" si="7"/>
        <v>47</v>
      </c>
      <c r="CM37" s="10">
        <f t="shared" si="7"/>
        <v>23</v>
      </c>
      <c r="CN37" s="10">
        <f t="shared" si="7"/>
        <v>25</v>
      </c>
      <c r="CO37" s="10">
        <f t="shared" si="7"/>
        <v>127</v>
      </c>
      <c r="CP37" s="10">
        <f t="shared" si="7"/>
        <v>171</v>
      </c>
      <c r="CQ37" s="10">
        <f t="shared" si="7"/>
        <v>40</v>
      </c>
      <c r="CR37" s="10">
        <f t="shared" si="7"/>
        <v>0</v>
      </c>
      <c r="CS37" s="10">
        <f t="shared" si="7"/>
        <v>117</v>
      </c>
      <c r="CT37" s="10">
        <f t="shared" si="7"/>
        <v>0</v>
      </c>
      <c r="CU37" s="10">
        <f t="shared" si="7"/>
        <v>0</v>
      </c>
      <c r="CV37" s="10">
        <f t="shared" si="7"/>
        <v>0</v>
      </c>
      <c r="CW37" s="10">
        <f t="shared" si="7"/>
        <v>173</v>
      </c>
      <c r="CX37" s="10">
        <f t="shared" si="7"/>
        <v>45</v>
      </c>
      <c r="CY37" s="10">
        <f t="shared" si="7"/>
        <v>119</v>
      </c>
      <c r="CZ37" s="10">
        <f t="shared" si="7"/>
        <v>0</v>
      </c>
      <c r="DA37" s="10">
        <f t="shared" si="7"/>
        <v>25</v>
      </c>
      <c r="DB37" s="10">
        <f t="shared" si="7"/>
        <v>0</v>
      </c>
      <c r="DC37" s="10">
        <f t="shared" si="7"/>
        <v>1365</v>
      </c>
      <c r="DD37" s="10">
        <f t="shared" si="7"/>
        <v>0</v>
      </c>
      <c r="DE37" s="10">
        <f t="shared" si="7"/>
        <v>0</v>
      </c>
      <c r="DF37" s="10">
        <f t="shared" si="7"/>
        <v>27</v>
      </c>
      <c r="DG37" s="10">
        <f t="shared" si="7"/>
        <v>3610</v>
      </c>
      <c r="DI37" s="8" t="s">
        <v>1</v>
      </c>
      <c r="DJ37" s="10">
        <f>+SUM(DJ3:DJ36)</f>
        <v>391</v>
      </c>
      <c r="DK37" s="10">
        <f t="shared" ref="DK37:ER37" si="8">+SUM(DK3:DK36)</f>
        <v>687</v>
      </c>
      <c r="DL37" s="10">
        <f t="shared" si="8"/>
        <v>100</v>
      </c>
      <c r="DM37" s="10">
        <f t="shared" si="8"/>
        <v>0</v>
      </c>
      <c r="DN37" s="10">
        <f t="shared" si="8"/>
        <v>21</v>
      </c>
      <c r="DO37" s="10">
        <f t="shared" si="8"/>
        <v>140</v>
      </c>
      <c r="DP37" s="10">
        <f t="shared" si="8"/>
        <v>0</v>
      </c>
      <c r="DQ37" s="10">
        <f t="shared" si="8"/>
        <v>0</v>
      </c>
      <c r="DR37" s="10">
        <f t="shared" si="8"/>
        <v>0</v>
      </c>
      <c r="DS37" s="10">
        <f t="shared" si="8"/>
        <v>0</v>
      </c>
      <c r="DT37" s="10">
        <f t="shared" si="8"/>
        <v>38</v>
      </c>
      <c r="DU37" s="10">
        <f t="shared" si="8"/>
        <v>0</v>
      </c>
      <c r="DV37" s="10">
        <f t="shared" si="8"/>
        <v>65</v>
      </c>
      <c r="DW37" s="10">
        <f t="shared" si="8"/>
        <v>52</v>
      </c>
      <c r="DX37" s="10">
        <f t="shared" si="8"/>
        <v>30</v>
      </c>
      <c r="DY37" s="10">
        <f t="shared" si="8"/>
        <v>28</v>
      </c>
      <c r="DZ37" s="10">
        <f t="shared" si="8"/>
        <v>140</v>
      </c>
      <c r="EA37" s="10">
        <f t="shared" si="8"/>
        <v>188</v>
      </c>
      <c r="EB37" s="10">
        <f t="shared" si="8"/>
        <v>47</v>
      </c>
      <c r="EC37" s="10">
        <f t="shared" si="8"/>
        <v>0</v>
      </c>
      <c r="ED37" s="10">
        <f t="shared" si="8"/>
        <v>132</v>
      </c>
      <c r="EE37" s="10">
        <f t="shared" si="8"/>
        <v>0</v>
      </c>
      <c r="EF37" s="10">
        <f t="shared" si="8"/>
        <v>0</v>
      </c>
      <c r="EG37" s="10">
        <f t="shared" si="8"/>
        <v>0</v>
      </c>
      <c r="EH37" s="10">
        <f t="shared" si="8"/>
        <v>190</v>
      </c>
      <c r="EI37" s="10">
        <f t="shared" si="8"/>
        <v>50</v>
      </c>
      <c r="EJ37" s="10">
        <f t="shared" si="8"/>
        <v>137</v>
      </c>
      <c r="EK37" s="10">
        <f t="shared" si="8"/>
        <v>0</v>
      </c>
      <c r="EL37" s="10">
        <f t="shared" si="8"/>
        <v>28</v>
      </c>
      <c r="EM37" s="10">
        <f t="shared" si="8"/>
        <v>0</v>
      </c>
      <c r="EN37" s="10">
        <f t="shared" si="8"/>
        <v>1738</v>
      </c>
      <c r="EO37" s="10">
        <f t="shared" si="8"/>
        <v>0</v>
      </c>
      <c r="EP37" s="10">
        <f t="shared" si="8"/>
        <v>0</v>
      </c>
      <c r="EQ37" s="10">
        <f t="shared" si="8"/>
        <v>30</v>
      </c>
      <c r="ER37" s="10">
        <f t="shared" si="8"/>
        <v>4232</v>
      </c>
      <c r="ET37" s="8" t="s">
        <v>1</v>
      </c>
      <c r="EU37" s="10">
        <f>+SUM(EU3:EU36)</f>
        <v>466</v>
      </c>
      <c r="EV37" s="10">
        <f t="shared" ref="EV37:GC37" si="9">+SUM(EV3:EV36)</f>
        <v>788</v>
      </c>
      <c r="EW37" s="10">
        <f t="shared" si="9"/>
        <v>114</v>
      </c>
      <c r="EX37" s="10">
        <f t="shared" si="9"/>
        <v>0</v>
      </c>
      <c r="EY37" s="10">
        <f t="shared" si="9"/>
        <v>43</v>
      </c>
      <c r="EZ37" s="10">
        <f t="shared" si="9"/>
        <v>160</v>
      </c>
      <c r="FA37" s="10">
        <f t="shared" si="9"/>
        <v>0</v>
      </c>
      <c r="FB37" s="10">
        <f t="shared" si="9"/>
        <v>0</v>
      </c>
      <c r="FC37" s="10">
        <f t="shared" si="9"/>
        <v>0</v>
      </c>
      <c r="FD37" s="10">
        <f t="shared" si="9"/>
        <v>0</v>
      </c>
      <c r="FE37" s="10">
        <f t="shared" si="9"/>
        <v>44</v>
      </c>
      <c r="FF37" s="10">
        <f t="shared" si="9"/>
        <v>0</v>
      </c>
      <c r="FG37" s="10">
        <f t="shared" si="9"/>
        <v>93</v>
      </c>
      <c r="FH37" s="10">
        <f t="shared" si="9"/>
        <v>60</v>
      </c>
      <c r="FI37" s="10">
        <f t="shared" si="9"/>
        <v>60</v>
      </c>
      <c r="FJ37" s="10">
        <f t="shared" si="9"/>
        <v>32</v>
      </c>
      <c r="FK37" s="10">
        <f t="shared" si="9"/>
        <v>160</v>
      </c>
      <c r="FL37" s="10">
        <f t="shared" si="9"/>
        <v>215</v>
      </c>
      <c r="FM37" s="10">
        <f t="shared" si="9"/>
        <v>67</v>
      </c>
      <c r="FN37" s="10">
        <f t="shared" si="9"/>
        <v>0</v>
      </c>
      <c r="FO37" s="10">
        <f t="shared" si="9"/>
        <v>170</v>
      </c>
      <c r="FP37" s="10">
        <f t="shared" si="9"/>
        <v>0</v>
      </c>
      <c r="FQ37" s="10">
        <f t="shared" si="9"/>
        <v>0</v>
      </c>
      <c r="FR37" s="10">
        <f t="shared" si="9"/>
        <v>0</v>
      </c>
      <c r="FS37" s="10">
        <f t="shared" si="9"/>
        <v>218</v>
      </c>
      <c r="FT37" s="10">
        <f t="shared" si="9"/>
        <v>57</v>
      </c>
      <c r="FU37" s="10">
        <f t="shared" si="9"/>
        <v>193</v>
      </c>
      <c r="FV37" s="10">
        <f t="shared" si="9"/>
        <v>0</v>
      </c>
      <c r="FW37" s="10">
        <f t="shared" si="9"/>
        <v>32</v>
      </c>
      <c r="FX37" s="10">
        <f t="shared" si="9"/>
        <v>0</v>
      </c>
      <c r="FY37" s="10">
        <f t="shared" si="9"/>
        <v>3520</v>
      </c>
      <c r="FZ37" s="10">
        <f t="shared" si="9"/>
        <v>0</v>
      </c>
      <c r="GA37" s="10">
        <f t="shared" si="9"/>
        <v>0</v>
      </c>
      <c r="GB37" s="10">
        <f t="shared" si="9"/>
        <v>34</v>
      </c>
      <c r="GC37" s="10">
        <f t="shared" si="9"/>
        <v>6526</v>
      </c>
    </row>
    <row r="38" spans="2:185" x14ac:dyDescent="0.25">
      <c r="BV38" s="12">
        <f>+BV37/$AK37</f>
        <v>2.5609362389023405</v>
      </c>
      <c r="DG38" s="12">
        <f>+DG37/$AK37</f>
        <v>2.9136400322841003</v>
      </c>
      <c r="ER38" s="12">
        <f>+ER37/$AK37</f>
        <v>3.4156577885391446</v>
      </c>
      <c r="GC38" s="12">
        <f>+GC37/$AK37</f>
        <v>5.2671509281678777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84D36-B26E-4701-8002-88BA8175EE53}">
  <dimension ref="B1:FI139"/>
  <sheetViews>
    <sheetView zoomScale="85" zoomScaleNormal="85" workbookViewId="0"/>
  </sheetViews>
  <sheetFormatPr baseColWidth="10" defaultRowHeight="15" x14ac:dyDescent="0.25"/>
  <cols>
    <col min="1" max="1" width="7.7109375" customWidth="1"/>
    <col min="2" max="2" width="6.5703125" bestFit="1" customWidth="1"/>
    <col min="3" max="3" width="4" bestFit="1" customWidth="1"/>
    <col min="4" max="4" width="3" bestFit="1" customWidth="1"/>
    <col min="5" max="5" width="4" bestFit="1" customWidth="1"/>
    <col min="6" max="6" width="3" bestFit="1" customWidth="1"/>
    <col min="7" max="10" width="4" bestFit="1" customWidth="1"/>
    <col min="11" max="11" width="2" bestFit="1" customWidth="1"/>
    <col min="12" max="17" width="3" bestFit="1" customWidth="1"/>
    <col min="18" max="18" width="4" bestFit="1" customWidth="1"/>
    <col min="19" max="21" width="3" bestFit="1" customWidth="1"/>
    <col min="22" max="22" width="4" bestFit="1" customWidth="1"/>
    <col min="23" max="26" width="3" bestFit="1" customWidth="1"/>
    <col min="27" max="27" width="4" bestFit="1" customWidth="1"/>
    <col min="28" max="32" width="3" bestFit="1" customWidth="1"/>
    <col min="33" max="33" width="6.5703125" bestFit="1" customWidth="1"/>
    <col min="34" max="34" width="8.28515625" customWidth="1"/>
    <col min="35" max="35" width="6.5703125" bestFit="1" customWidth="1"/>
    <col min="36" max="36" width="4" bestFit="1" customWidth="1"/>
    <col min="37" max="37" width="3" bestFit="1" customWidth="1"/>
    <col min="38" max="38" width="4" bestFit="1" customWidth="1"/>
    <col min="39" max="39" width="3" bestFit="1" customWidth="1"/>
    <col min="40" max="41" width="4" bestFit="1" customWidth="1"/>
    <col min="42" max="42" width="3" bestFit="1" customWidth="1"/>
    <col min="43" max="43" width="4" bestFit="1" customWidth="1"/>
    <col min="44" max="44" width="2" bestFit="1" customWidth="1"/>
    <col min="45" max="50" width="3" bestFit="1" customWidth="1"/>
    <col min="51" max="51" width="4" bestFit="1" customWidth="1"/>
    <col min="52" max="53" width="3" bestFit="1" customWidth="1"/>
    <col min="54" max="55" width="4" bestFit="1" customWidth="1"/>
    <col min="56" max="56" width="3" bestFit="1" customWidth="1"/>
    <col min="57" max="57" width="4" bestFit="1" customWidth="1"/>
    <col min="58" max="59" width="3" bestFit="1" customWidth="1"/>
    <col min="60" max="61" width="4" bestFit="1" customWidth="1"/>
    <col min="62" max="65" width="3" bestFit="1" customWidth="1"/>
    <col min="66" max="66" width="6.5703125" bestFit="1" customWidth="1"/>
    <col min="67" max="67" width="8.140625" customWidth="1"/>
    <col min="68" max="68" width="6.5703125" bestFit="1" customWidth="1"/>
    <col min="69" max="69" width="4" bestFit="1" customWidth="1"/>
    <col min="70" max="70" width="3" bestFit="1" customWidth="1"/>
    <col min="71" max="71" width="4" bestFit="1" customWidth="1"/>
    <col min="72" max="72" width="3" bestFit="1" customWidth="1"/>
    <col min="73" max="74" width="4" bestFit="1" customWidth="1"/>
    <col min="75" max="75" width="3" bestFit="1" customWidth="1"/>
    <col min="76" max="76" width="4" bestFit="1" customWidth="1"/>
    <col min="77" max="77" width="2" bestFit="1" customWidth="1"/>
    <col min="78" max="83" width="3" bestFit="1" customWidth="1"/>
    <col min="84" max="84" width="4" bestFit="1" customWidth="1"/>
    <col min="85" max="86" width="3" bestFit="1" customWidth="1"/>
    <col min="87" max="88" width="4" bestFit="1" customWidth="1"/>
    <col min="89" max="89" width="3" bestFit="1" customWidth="1"/>
    <col min="90" max="90" width="4" bestFit="1" customWidth="1"/>
    <col min="91" max="92" width="3" bestFit="1" customWidth="1"/>
    <col min="93" max="94" width="4" bestFit="1" customWidth="1"/>
    <col min="95" max="98" width="3" bestFit="1" customWidth="1"/>
    <col min="99" max="99" width="6.5703125" bestFit="1" customWidth="1"/>
    <col min="101" max="101" width="6.5703125" bestFit="1" customWidth="1"/>
    <col min="102" max="102" width="5" bestFit="1" customWidth="1"/>
    <col min="103" max="103" width="3" bestFit="1" customWidth="1"/>
    <col min="104" max="104" width="4" bestFit="1" customWidth="1"/>
    <col min="105" max="105" width="3" bestFit="1" customWidth="1"/>
    <col min="106" max="107" width="4" bestFit="1" customWidth="1"/>
    <col min="108" max="108" width="3" bestFit="1" customWidth="1"/>
    <col min="109" max="109" width="4" bestFit="1" customWidth="1"/>
    <col min="110" max="110" width="2" bestFit="1" customWidth="1"/>
    <col min="111" max="116" width="3" bestFit="1" customWidth="1"/>
    <col min="117" max="117" width="4" bestFit="1" customWidth="1"/>
    <col min="118" max="119" width="3" bestFit="1" customWidth="1"/>
    <col min="120" max="121" width="4" bestFit="1" customWidth="1"/>
    <col min="122" max="122" width="3" bestFit="1" customWidth="1"/>
    <col min="123" max="123" width="4" bestFit="1" customWidth="1"/>
    <col min="124" max="125" width="3" bestFit="1" customWidth="1"/>
    <col min="126" max="127" width="4" bestFit="1" customWidth="1"/>
    <col min="128" max="131" width="3" bestFit="1" customWidth="1"/>
    <col min="132" max="132" width="6.5703125" bestFit="1" customWidth="1"/>
    <col min="134" max="134" width="6.5703125" bestFit="1" customWidth="1"/>
    <col min="135" max="135" width="5" bestFit="1" customWidth="1"/>
    <col min="136" max="136" width="3" bestFit="1" customWidth="1"/>
    <col min="137" max="140" width="4" bestFit="1" customWidth="1"/>
    <col min="141" max="141" width="3" bestFit="1" customWidth="1"/>
    <col min="142" max="142" width="4" bestFit="1" customWidth="1"/>
    <col min="143" max="143" width="2" bestFit="1" customWidth="1"/>
    <col min="144" max="144" width="3" bestFit="1" customWidth="1"/>
    <col min="145" max="145" width="4" bestFit="1" customWidth="1"/>
    <col min="146" max="148" width="3" bestFit="1" customWidth="1"/>
    <col min="149" max="150" width="4" bestFit="1" customWidth="1"/>
    <col min="151" max="152" width="3" bestFit="1" customWidth="1"/>
    <col min="153" max="154" width="4" bestFit="1" customWidth="1"/>
    <col min="155" max="155" width="3" bestFit="1" customWidth="1"/>
    <col min="156" max="156" width="4" bestFit="1" customWidth="1"/>
    <col min="157" max="158" width="3" bestFit="1" customWidth="1"/>
    <col min="159" max="160" width="4" bestFit="1" customWidth="1"/>
    <col min="161" max="164" width="3" bestFit="1" customWidth="1"/>
    <col min="165" max="165" width="6.5703125" bestFit="1" customWidth="1"/>
  </cols>
  <sheetData>
    <row r="1" spans="2:165" x14ac:dyDescent="0.25"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I1" s="6" t="s">
        <v>6</v>
      </c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P1" s="6" t="s">
        <v>7</v>
      </c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W1" s="6" t="s">
        <v>8</v>
      </c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D1" s="6" t="s">
        <v>9</v>
      </c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</row>
    <row r="2" spans="2:165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 t="s">
        <v>1</v>
      </c>
      <c r="AI2" s="3" t="s">
        <v>0</v>
      </c>
      <c r="AJ2" s="3">
        <v>1</v>
      </c>
      <c r="AK2" s="3">
        <v>2</v>
      </c>
      <c r="AL2" s="3">
        <v>3</v>
      </c>
      <c r="AM2" s="3">
        <v>4</v>
      </c>
      <c r="AN2" s="3">
        <v>5</v>
      </c>
      <c r="AO2" s="3">
        <v>6</v>
      </c>
      <c r="AP2" s="3">
        <v>7</v>
      </c>
      <c r="AQ2" s="3">
        <v>8</v>
      </c>
      <c r="AR2" s="3">
        <v>9</v>
      </c>
      <c r="AS2" s="3">
        <v>10</v>
      </c>
      <c r="AT2" s="3">
        <v>11</v>
      </c>
      <c r="AU2" s="3">
        <v>12</v>
      </c>
      <c r="AV2" s="3">
        <v>13</v>
      </c>
      <c r="AW2" s="3">
        <v>14</v>
      </c>
      <c r="AX2" s="3">
        <v>15</v>
      </c>
      <c r="AY2" s="3">
        <v>16</v>
      </c>
      <c r="AZ2" s="3">
        <v>17</v>
      </c>
      <c r="BA2" s="3">
        <v>18</v>
      </c>
      <c r="BB2" s="3">
        <v>19</v>
      </c>
      <c r="BC2" s="3">
        <v>20</v>
      </c>
      <c r="BD2" s="3">
        <v>21</v>
      </c>
      <c r="BE2" s="3">
        <v>22</v>
      </c>
      <c r="BF2" s="3">
        <v>23</v>
      </c>
      <c r="BG2" s="3">
        <v>24</v>
      </c>
      <c r="BH2" s="3">
        <v>25</v>
      </c>
      <c r="BI2" s="3">
        <v>26</v>
      </c>
      <c r="BJ2" s="3">
        <v>27</v>
      </c>
      <c r="BK2" s="3">
        <v>28</v>
      </c>
      <c r="BL2" s="3">
        <v>29</v>
      </c>
      <c r="BM2" s="3">
        <v>30</v>
      </c>
      <c r="BN2" s="3" t="s">
        <v>1</v>
      </c>
      <c r="BP2" s="3" t="s">
        <v>0</v>
      </c>
      <c r="BQ2" s="3">
        <v>1</v>
      </c>
      <c r="BR2" s="3">
        <v>2</v>
      </c>
      <c r="BS2" s="3">
        <v>3</v>
      </c>
      <c r="BT2" s="3">
        <v>4</v>
      </c>
      <c r="BU2" s="3">
        <v>5</v>
      </c>
      <c r="BV2" s="3">
        <v>6</v>
      </c>
      <c r="BW2" s="3">
        <v>7</v>
      </c>
      <c r="BX2" s="3">
        <v>8</v>
      </c>
      <c r="BY2" s="3">
        <v>9</v>
      </c>
      <c r="BZ2" s="3">
        <v>10</v>
      </c>
      <c r="CA2" s="3">
        <v>11</v>
      </c>
      <c r="CB2" s="3">
        <v>12</v>
      </c>
      <c r="CC2" s="3">
        <v>13</v>
      </c>
      <c r="CD2" s="3">
        <v>14</v>
      </c>
      <c r="CE2" s="3">
        <v>15</v>
      </c>
      <c r="CF2" s="3">
        <v>16</v>
      </c>
      <c r="CG2" s="3">
        <v>17</v>
      </c>
      <c r="CH2" s="3">
        <v>18</v>
      </c>
      <c r="CI2" s="3">
        <v>19</v>
      </c>
      <c r="CJ2" s="3">
        <v>20</v>
      </c>
      <c r="CK2" s="3">
        <v>21</v>
      </c>
      <c r="CL2" s="3">
        <v>22</v>
      </c>
      <c r="CM2" s="3">
        <v>23</v>
      </c>
      <c r="CN2" s="3">
        <v>24</v>
      </c>
      <c r="CO2" s="3">
        <v>25</v>
      </c>
      <c r="CP2" s="3">
        <v>26</v>
      </c>
      <c r="CQ2" s="3">
        <v>27</v>
      </c>
      <c r="CR2" s="3">
        <v>28</v>
      </c>
      <c r="CS2" s="3">
        <v>29</v>
      </c>
      <c r="CT2" s="3">
        <v>30</v>
      </c>
      <c r="CU2" s="3" t="s">
        <v>1</v>
      </c>
      <c r="CW2" s="3" t="s">
        <v>0</v>
      </c>
      <c r="CX2" s="3">
        <v>1</v>
      </c>
      <c r="CY2" s="3">
        <v>2</v>
      </c>
      <c r="CZ2" s="3">
        <v>3</v>
      </c>
      <c r="DA2" s="3">
        <v>4</v>
      </c>
      <c r="DB2" s="3">
        <v>5</v>
      </c>
      <c r="DC2" s="3">
        <v>6</v>
      </c>
      <c r="DD2" s="3">
        <v>7</v>
      </c>
      <c r="DE2" s="3">
        <v>8</v>
      </c>
      <c r="DF2" s="3">
        <v>9</v>
      </c>
      <c r="DG2" s="3">
        <v>10</v>
      </c>
      <c r="DH2" s="3">
        <v>11</v>
      </c>
      <c r="DI2" s="3">
        <v>12</v>
      </c>
      <c r="DJ2" s="3">
        <v>13</v>
      </c>
      <c r="DK2" s="3">
        <v>14</v>
      </c>
      <c r="DL2" s="3">
        <v>15</v>
      </c>
      <c r="DM2" s="3">
        <v>16</v>
      </c>
      <c r="DN2" s="3">
        <v>17</v>
      </c>
      <c r="DO2" s="3">
        <v>18</v>
      </c>
      <c r="DP2" s="3">
        <v>19</v>
      </c>
      <c r="DQ2" s="3">
        <v>20</v>
      </c>
      <c r="DR2" s="3">
        <v>21</v>
      </c>
      <c r="DS2" s="3">
        <v>22</v>
      </c>
      <c r="DT2" s="3">
        <v>23</v>
      </c>
      <c r="DU2" s="3">
        <v>24</v>
      </c>
      <c r="DV2" s="3">
        <v>25</v>
      </c>
      <c r="DW2" s="3">
        <v>26</v>
      </c>
      <c r="DX2" s="3">
        <v>27</v>
      </c>
      <c r="DY2" s="3">
        <v>28</v>
      </c>
      <c r="DZ2" s="3">
        <v>29</v>
      </c>
      <c r="EA2" s="3">
        <v>30</v>
      </c>
      <c r="EB2" s="3" t="s">
        <v>1</v>
      </c>
      <c r="ED2" s="3" t="s">
        <v>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 t="s">
        <v>1</v>
      </c>
    </row>
    <row r="3" spans="2:165" x14ac:dyDescent="0.25">
      <c r="B3" s="2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4</v>
      </c>
      <c r="I3" s="1">
        <v>0</v>
      </c>
      <c r="J3" s="1">
        <v>2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76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82</v>
      </c>
      <c r="AI3" s="2">
        <v>1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4.3</v>
      </c>
      <c r="AP3" s="1">
        <v>0</v>
      </c>
      <c r="AQ3" s="1">
        <v>2.15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81.7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88.15</v>
      </c>
      <c r="BP3" s="2">
        <v>1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4.6280000000000001</v>
      </c>
      <c r="BW3" s="1">
        <v>0</v>
      </c>
      <c r="BX3" s="1">
        <v>2.3140000000000001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87.932000000000002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94.873999999999995</v>
      </c>
      <c r="CW3" s="2">
        <v>1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4.952</v>
      </c>
      <c r="DD3" s="1">
        <v>0</v>
      </c>
      <c r="DE3" s="1">
        <v>2.476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94.087999999999994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101.51599999999999</v>
      </c>
      <c r="ED3" s="2">
        <v>1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5.6159999999999997</v>
      </c>
      <c r="EK3" s="1">
        <v>0</v>
      </c>
      <c r="EL3" s="1">
        <v>2.8079999999999998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106.70399999999999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115.12799999999999</v>
      </c>
    </row>
    <row r="4" spans="2:165" x14ac:dyDescent="0.25">
      <c r="B4" s="2">
        <v>2</v>
      </c>
      <c r="C4" s="1">
        <v>47</v>
      </c>
      <c r="D4" s="1">
        <v>0</v>
      </c>
      <c r="E4" s="1">
        <v>7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112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166</v>
      </c>
      <c r="AI4" s="2">
        <v>2</v>
      </c>
      <c r="AJ4" s="1">
        <v>50.524999999999999</v>
      </c>
      <c r="AK4" s="1">
        <v>0</v>
      </c>
      <c r="AL4" s="1">
        <v>7.5250000000000004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120.4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178.45</v>
      </c>
      <c r="BP4" s="2">
        <v>2</v>
      </c>
      <c r="BQ4" s="1">
        <v>54.378999999999998</v>
      </c>
      <c r="BR4" s="1">
        <v>0</v>
      </c>
      <c r="BS4" s="1">
        <v>8.0990000000000002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129.584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192.06200000000001</v>
      </c>
      <c r="CW4" s="2">
        <v>2</v>
      </c>
      <c r="CX4" s="1">
        <v>58.186</v>
      </c>
      <c r="CY4" s="1">
        <v>0</v>
      </c>
      <c r="CZ4" s="1">
        <v>8.6660000000000004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138.65600000000001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205.50800000000001</v>
      </c>
      <c r="ED4" s="2">
        <v>2</v>
      </c>
      <c r="EE4" s="1">
        <v>65.988</v>
      </c>
      <c r="EF4" s="1">
        <v>0</v>
      </c>
      <c r="EG4" s="1">
        <v>9.8279999999999994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157.24799999999999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233.06399999999999</v>
      </c>
    </row>
    <row r="5" spans="2:165" x14ac:dyDescent="0.25">
      <c r="B5" s="2">
        <v>3</v>
      </c>
      <c r="C5" s="1">
        <v>21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82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21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124</v>
      </c>
      <c r="AI5" s="2">
        <v>3</v>
      </c>
      <c r="AJ5" s="1">
        <v>22.574999999999999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88.15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22.574999999999999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133.30000000000001</v>
      </c>
      <c r="BP5" s="2">
        <v>3</v>
      </c>
      <c r="BQ5" s="1">
        <v>24.297000000000001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94.873999999999995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24.297000000000001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143.46799999999999</v>
      </c>
      <c r="CW5" s="2">
        <v>3</v>
      </c>
      <c r="CX5" s="1">
        <v>25.998000000000001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101.51600000000001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25.998000000000001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153.512</v>
      </c>
      <c r="ED5" s="2">
        <v>3</v>
      </c>
      <c r="EE5" s="1">
        <v>29.484000000000002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115.128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29.484000000000002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174.096</v>
      </c>
    </row>
    <row r="6" spans="2:165" x14ac:dyDescent="0.25">
      <c r="B6" s="2">
        <v>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112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9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121</v>
      </c>
      <c r="AI6" s="2">
        <v>4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120.4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9.6750000000000007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130.07500000000002</v>
      </c>
      <c r="BP6" s="2">
        <v>4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129.584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10.413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139.99700000000001</v>
      </c>
      <c r="CW6" s="2">
        <v>4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138.65600000000001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11.141999999999999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149.798</v>
      </c>
      <c r="ED6" s="2">
        <v>4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157.24799999999999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12.635999999999999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169.88399999999999</v>
      </c>
    </row>
    <row r="7" spans="2:165" x14ac:dyDescent="0.25">
      <c r="B7" s="2">
        <v>5</v>
      </c>
      <c r="C7" s="1">
        <v>28</v>
      </c>
      <c r="D7" s="1">
        <v>0</v>
      </c>
      <c r="E7" s="1">
        <v>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19.549579999999999</v>
      </c>
      <c r="P7" s="1">
        <v>5.4504200000000003</v>
      </c>
      <c r="Q7" s="1">
        <v>0</v>
      </c>
      <c r="R7" s="1">
        <v>102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2</v>
      </c>
      <c r="AC7" s="1">
        <v>0</v>
      </c>
      <c r="AD7" s="1">
        <v>0</v>
      </c>
      <c r="AE7" s="1">
        <v>0</v>
      </c>
      <c r="AF7" s="1">
        <v>0</v>
      </c>
      <c r="AG7" s="1">
        <v>158</v>
      </c>
      <c r="AI7" s="2">
        <v>5</v>
      </c>
      <c r="AJ7" s="1">
        <v>30.1</v>
      </c>
      <c r="AK7" s="1">
        <v>0</v>
      </c>
      <c r="AL7" s="1">
        <v>0</v>
      </c>
      <c r="AM7" s="1">
        <v>1.075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21.016249999999999</v>
      </c>
      <c r="AW7" s="1">
        <v>5.8587499999999997</v>
      </c>
      <c r="AX7" s="1">
        <v>0</v>
      </c>
      <c r="AY7" s="1">
        <v>109.65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2.15</v>
      </c>
      <c r="BJ7" s="1">
        <v>0</v>
      </c>
      <c r="BK7" s="1">
        <v>0</v>
      </c>
      <c r="BL7" s="1">
        <v>0</v>
      </c>
      <c r="BM7" s="1">
        <v>0</v>
      </c>
      <c r="BN7" s="1">
        <v>169.85</v>
      </c>
      <c r="BP7" s="2">
        <v>5</v>
      </c>
      <c r="BQ7" s="1">
        <v>32.396000000000001</v>
      </c>
      <c r="BR7" s="1">
        <v>0</v>
      </c>
      <c r="BS7" s="1">
        <v>0</v>
      </c>
      <c r="BT7" s="1">
        <v>1.157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22.619350000000001</v>
      </c>
      <c r="CD7" s="1">
        <v>6.30565</v>
      </c>
      <c r="CE7" s="1">
        <v>0</v>
      </c>
      <c r="CF7" s="1">
        <v>118.014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2.3140000000000001</v>
      </c>
      <c r="CQ7" s="1">
        <v>0</v>
      </c>
      <c r="CR7" s="1">
        <v>0</v>
      </c>
      <c r="CS7" s="1">
        <v>0</v>
      </c>
      <c r="CT7" s="1">
        <v>0</v>
      </c>
      <c r="CU7" s="1">
        <v>182.80599999999998</v>
      </c>
      <c r="CW7" s="2">
        <v>5</v>
      </c>
      <c r="CX7" s="1">
        <v>34.664000000000001</v>
      </c>
      <c r="CY7" s="1">
        <v>0</v>
      </c>
      <c r="CZ7" s="1">
        <v>0</v>
      </c>
      <c r="DA7" s="1">
        <v>1.238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24.2029</v>
      </c>
      <c r="DK7" s="1">
        <v>6.7470999999999997</v>
      </c>
      <c r="DL7" s="1">
        <v>0</v>
      </c>
      <c r="DM7" s="1">
        <v>126.276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2.476</v>
      </c>
      <c r="DX7" s="1">
        <v>0</v>
      </c>
      <c r="DY7" s="1">
        <v>0</v>
      </c>
      <c r="DZ7" s="1">
        <v>0</v>
      </c>
      <c r="EA7" s="1">
        <v>0</v>
      </c>
      <c r="EB7" s="1">
        <v>195.60399999999998</v>
      </c>
      <c r="ED7" s="2">
        <v>5</v>
      </c>
      <c r="EE7" s="1">
        <v>39.311999999999998</v>
      </c>
      <c r="EF7" s="1">
        <v>0</v>
      </c>
      <c r="EG7" s="1">
        <v>0</v>
      </c>
      <c r="EH7" s="1">
        <v>1.4039999999999999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27.4482</v>
      </c>
      <c r="ER7" s="1">
        <v>7.6517999999999997</v>
      </c>
      <c r="ES7" s="1">
        <v>0</v>
      </c>
      <c r="ET7" s="1">
        <v>143.208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2.8079999999999998</v>
      </c>
      <c r="FE7" s="1">
        <v>0</v>
      </c>
      <c r="FF7" s="1">
        <v>0</v>
      </c>
      <c r="FG7" s="1">
        <v>0</v>
      </c>
      <c r="FH7" s="1">
        <v>0</v>
      </c>
      <c r="FI7" s="1">
        <v>221.83199999999999</v>
      </c>
    </row>
    <row r="8" spans="2:165" x14ac:dyDescent="0.25">
      <c r="B8" s="2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26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0</v>
      </c>
      <c r="AE8" s="1">
        <v>0</v>
      </c>
      <c r="AF8" s="1">
        <v>0</v>
      </c>
      <c r="AG8" s="1">
        <v>27</v>
      </c>
      <c r="AI8" s="2">
        <v>6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27.95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1.075</v>
      </c>
      <c r="BJ8" s="1">
        <v>0</v>
      </c>
      <c r="BK8" s="1">
        <v>0</v>
      </c>
      <c r="BL8" s="1">
        <v>0</v>
      </c>
      <c r="BM8" s="1">
        <v>0</v>
      </c>
      <c r="BN8" s="1">
        <v>29.024999999999999</v>
      </c>
      <c r="BP8" s="2">
        <v>6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30.082000000000001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1.157</v>
      </c>
      <c r="CQ8" s="1">
        <v>0</v>
      </c>
      <c r="CR8" s="1">
        <v>0</v>
      </c>
      <c r="CS8" s="1">
        <v>0</v>
      </c>
      <c r="CT8" s="1">
        <v>0</v>
      </c>
      <c r="CU8" s="1">
        <v>31.239000000000001</v>
      </c>
      <c r="CW8" s="2">
        <v>6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32.188000000000002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1.238</v>
      </c>
      <c r="DX8" s="1">
        <v>0</v>
      </c>
      <c r="DY8" s="1">
        <v>0</v>
      </c>
      <c r="DZ8" s="1">
        <v>0</v>
      </c>
      <c r="EA8" s="1">
        <v>0</v>
      </c>
      <c r="EB8" s="1">
        <v>33.426000000000002</v>
      </c>
      <c r="ED8" s="2">
        <v>6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36.503999999999998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1.4039999999999999</v>
      </c>
      <c r="FE8" s="1">
        <v>0</v>
      </c>
      <c r="FF8" s="1">
        <v>0</v>
      </c>
      <c r="FG8" s="1">
        <v>0</v>
      </c>
      <c r="FH8" s="1">
        <v>0</v>
      </c>
      <c r="FI8" s="1">
        <v>37.908000000000001</v>
      </c>
    </row>
    <row r="9" spans="2:165" x14ac:dyDescent="0.25">
      <c r="B9" s="2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1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I9" s="2">
        <v>7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1.075</v>
      </c>
      <c r="BJ9" s="1">
        <v>0</v>
      </c>
      <c r="BK9" s="1">
        <v>0</v>
      </c>
      <c r="BL9" s="1">
        <v>0</v>
      </c>
      <c r="BM9" s="1">
        <v>0</v>
      </c>
      <c r="BN9" s="1">
        <v>1.075</v>
      </c>
      <c r="BP9" s="2">
        <v>7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1.157</v>
      </c>
      <c r="CQ9" s="1">
        <v>0</v>
      </c>
      <c r="CR9" s="1">
        <v>0</v>
      </c>
      <c r="CS9" s="1">
        <v>0</v>
      </c>
      <c r="CT9" s="1">
        <v>0</v>
      </c>
      <c r="CU9" s="1">
        <v>1.157</v>
      </c>
      <c r="CW9" s="2">
        <v>7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1.238</v>
      </c>
      <c r="DX9" s="1">
        <v>0</v>
      </c>
      <c r="DY9" s="1">
        <v>0</v>
      </c>
      <c r="DZ9" s="1">
        <v>0</v>
      </c>
      <c r="EA9" s="1">
        <v>0</v>
      </c>
      <c r="EB9" s="1">
        <v>1.238</v>
      </c>
      <c r="ED9" s="2">
        <v>7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1.4039999999999999</v>
      </c>
      <c r="FE9" s="1">
        <v>0</v>
      </c>
      <c r="FF9" s="1">
        <v>0</v>
      </c>
      <c r="FG9" s="1">
        <v>0</v>
      </c>
      <c r="FH9" s="1">
        <v>0</v>
      </c>
      <c r="FI9" s="1">
        <v>1.4039999999999999</v>
      </c>
    </row>
    <row r="10" spans="2:165" x14ac:dyDescent="0.25">
      <c r="B10" s="2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I10" s="2">
        <v>8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P10" s="2">
        <v>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W10" s="2">
        <v>8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D10" s="2">
        <v>8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</row>
    <row r="11" spans="2:165" x14ac:dyDescent="0.25">
      <c r="B11" s="2">
        <v>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I11" s="2">
        <v>9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P11" s="2">
        <v>9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W11" s="2">
        <v>9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D11" s="2">
        <v>9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</row>
    <row r="12" spans="2:165" x14ac:dyDescent="0.25">
      <c r="B12" s="2">
        <v>10</v>
      </c>
      <c r="C12" s="1">
        <v>282</v>
      </c>
      <c r="D12" s="1">
        <v>1</v>
      </c>
      <c r="E12" s="1">
        <v>102</v>
      </c>
      <c r="F12" s="1">
        <v>0</v>
      </c>
      <c r="G12" s="1">
        <v>0</v>
      </c>
      <c r="H12" s="1">
        <v>0</v>
      </c>
      <c r="I12" s="1">
        <v>4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14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21</v>
      </c>
      <c r="AC12" s="1">
        <v>0</v>
      </c>
      <c r="AD12" s="1">
        <v>0</v>
      </c>
      <c r="AE12" s="1">
        <v>0</v>
      </c>
      <c r="AF12" s="1">
        <v>0</v>
      </c>
      <c r="AG12" s="1">
        <v>424</v>
      </c>
      <c r="AI12" s="2">
        <v>10</v>
      </c>
      <c r="AJ12" s="1">
        <v>303.14999999999998</v>
      </c>
      <c r="AK12" s="1">
        <v>1.075</v>
      </c>
      <c r="AL12" s="1">
        <v>109.65</v>
      </c>
      <c r="AM12" s="1">
        <v>0</v>
      </c>
      <c r="AN12" s="1">
        <v>0</v>
      </c>
      <c r="AO12" s="1">
        <v>0</v>
      </c>
      <c r="AP12" s="1">
        <v>4.3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15.05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22.574999999999999</v>
      </c>
      <c r="BJ12" s="1">
        <v>0</v>
      </c>
      <c r="BK12" s="1">
        <v>0</v>
      </c>
      <c r="BL12" s="1">
        <v>0</v>
      </c>
      <c r="BM12" s="1">
        <v>0</v>
      </c>
      <c r="BN12" s="1">
        <v>455.8</v>
      </c>
      <c r="BP12" s="2">
        <v>10</v>
      </c>
      <c r="BQ12" s="1">
        <v>326.274</v>
      </c>
      <c r="BR12" s="1">
        <v>1.157</v>
      </c>
      <c r="BS12" s="1">
        <v>118.014</v>
      </c>
      <c r="BT12" s="1">
        <v>0</v>
      </c>
      <c r="BU12" s="1">
        <v>0</v>
      </c>
      <c r="BV12" s="1">
        <v>0</v>
      </c>
      <c r="BW12" s="1">
        <v>4.6280000000000001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16.198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24.297000000000001</v>
      </c>
      <c r="CQ12" s="1">
        <v>0</v>
      </c>
      <c r="CR12" s="1">
        <v>0</v>
      </c>
      <c r="CS12" s="1">
        <v>0</v>
      </c>
      <c r="CT12" s="1">
        <v>0</v>
      </c>
      <c r="CU12" s="1">
        <v>490.56799999999998</v>
      </c>
      <c r="CW12" s="2">
        <v>10</v>
      </c>
      <c r="CX12" s="1">
        <v>349.11599999999999</v>
      </c>
      <c r="CY12" s="1">
        <v>1.238</v>
      </c>
      <c r="CZ12" s="1">
        <v>126.276</v>
      </c>
      <c r="DA12" s="1">
        <v>0</v>
      </c>
      <c r="DB12" s="1">
        <v>0</v>
      </c>
      <c r="DC12" s="1">
        <v>0</v>
      </c>
      <c r="DD12" s="1">
        <v>4.952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17.332000000000001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25.998000000000001</v>
      </c>
      <c r="DX12" s="1">
        <v>0</v>
      </c>
      <c r="DY12" s="1">
        <v>0</v>
      </c>
      <c r="DZ12" s="1">
        <v>0</v>
      </c>
      <c r="EA12" s="1">
        <v>0</v>
      </c>
      <c r="EB12" s="1">
        <v>524.91200000000003</v>
      </c>
      <c r="ED12" s="2">
        <v>10</v>
      </c>
      <c r="EE12" s="1">
        <v>395.928</v>
      </c>
      <c r="EF12" s="1">
        <v>1.4039999999999999</v>
      </c>
      <c r="EG12" s="1">
        <v>143.208</v>
      </c>
      <c r="EH12" s="1">
        <v>0</v>
      </c>
      <c r="EI12" s="1">
        <v>0</v>
      </c>
      <c r="EJ12" s="1">
        <v>0</v>
      </c>
      <c r="EK12" s="1">
        <v>5.6159999999999997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19.655999999999999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29.484000000000002</v>
      </c>
      <c r="FE12" s="1">
        <v>0</v>
      </c>
      <c r="FF12" s="1">
        <v>0</v>
      </c>
      <c r="FG12" s="1">
        <v>0</v>
      </c>
      <c r="FH12" s="1">
        <v>0</v>
      </c>
      <c r="FI12" s="1">
        <v>595.29599999999994</v>
      </c>
    </row>
    <row r="13" spans="2:165" x14ac:dyDescent="0.25">
      <c r="B13" s="2">
        <v>11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112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112</v>
      </c>
      <c r="AI13" s="2">
        <v>11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120.4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120.4</v>
      </c>
      <c r="BP13" s="2">
        <v>11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129.584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129.584</v>
      </c>
      <c r="CW13" s="2">
        <v>11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138.65600000000001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138.65600000000001</v>
      </c>
      <c r="ED13" s="2">
        <v>11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157.24799999999999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157.24799999999999</v>
      </c>
    </row>
    <row r="14" spans="2:165" x14ac:dyDescent="0.25">
      <c r="B14" s="2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I14" s="2">
        <v>12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P14" s="2">
        <v>12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W14" s="2">
        <v>12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D14" s="2">
        <v>12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</row>
    <row r="15" spans="2:165" x14ac:dyDescent="0.25">
      <c r="B15" s="2">
        <v>13</v>
      </c>
      <c r="C15" s="1">
        <v>0</v>
      </c>
      <c r="D15" s="1">
        <v>0</v>
      </c>
      <c r="E15" s="1">
        <v>0</v>
      </c>
      <c r="F15" s="1">
        <v>0</v>
      </c>
      <c r="G15" s="1">
        <v>56</v>
      </c>
      <c r="H15" s="1">
        <v>179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39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8</v>
      </c>
      <c r="AC15" s="1">
        <v>0</v>
      </c>
      <c r="AD15" s="1">
        <v>0</v>
      </c>
      <c r="AE15" s="1">
        <v>0</v>
      </c>
      <c r="AF15" s="1">
        <v>0</v>
      </c>
      <c r="AG15" s="1">
        <v>282</v>
      </c>
      <c r="AI15" s="2">
        <v>13</v>
      </c>
      <c r="AJ15" s="1">
        <v>0</v>
      </c>
      <c r="AK15" s="1">
        <v>0</v>
      </c>
      <c r="AL15" s="1">
        <v>0</v>
      </c>
      <c r="AM15" s="1">
        <v>0</v>
      </c>
      <c r="AN15" s="1">
        <v>60.2</v>
      </c>
      <c r="AO15" s="1">
        <v>192.42500000000001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41.924999999999997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8.6</v>
      </c>
      <c r="BJ15" s="1">
        <v>0</v>
      </c>
      <c r="BK15" s="1">
        <v>0</v>
      </c>
      <c r="BL15" s="1">
        <v>0</v>
      </c>
      <c r="BM15" s="1">
        <v>0</v>
      </c>
      <c r="BN15" s="1">
        <v>303.15000000000003</v>
      </c>
      <c r="BP15" s="2">
        <v>13</v>
      </c>
      <c r="BQ15" s="1">
        <v>0</v>
      </c>
      <c r="BR15" s="1">
        <v>0</v>
      </c>
      <c r="BS15" s="1">
        <v>0</v>
      </c>
      <c r="BT15" s="1">
        <v>0</v>
      </c>
      <c r="BU15" s="1">
        <v>64.792000000000002</v>
      </c>
      <c r="BV15" s="1">
        <v>207.10300000000001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45.122999999999998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9.2560000000000002</v>
      </c>
      <c r="CQ15" s="1">
        <v>0</v>
      </c>
      <c r="CR15" s="1">
        <v>0</v>
      </c>
      <c r="CS15" s="1">
        <v>0</v>
      </c>
      <c r="CT15" s="1">
        <v>0</v>
      </c>
      <c r="CU15" s="1">
        <v>326.274</v>
      </c>
      <c r="CW15" s="2">
        <v>13</v>
      </c>
      <c r="CX15" s="1">
        <v>0</v>
      </c>
      <c r="CY15" s="1">
        <v>0</v>
      </c>
      <c r="CZ15" s="1">
        <v>0</v>
      </c>
      <c r="DA15" s="1">
        <v>0</v>
      </c>
      <c r="DB15" s="1">
        <v>69.328000000000003</v>
      </c>
      <c r="DC15" s="1">
        <v>221.602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48.281999999999996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9.9039999999999999</v>
      </c>
      <c r="DX15" s="1">
        <v>0</v>
      </c>
      <c r="DY15" s="1">
        <v>0</v>
      </c>
      <c r="DZ15" s="1">
        <v>0</v>
      </c>
      <c r="EA15" s="1">
        <v>0</v>
      </c>
      <c r="EB15" s="1">
        <v>349.11599999999999</v>
      </c>
      <c r="ED15" s="2">
        <v>13</v>
      </c>
      <c r="EE15" s="1">
        <v>0</v>
      </c>
      <c r="EF15" s="1">
        <v>0</v>
      </c>
      <c r="EG15" s="1">
        <v>0</v>
      </c>
      <c r="EH15" s="1">
        <v>0</v>
      </c>
      <c r="EI15" s="1">
        <v>78.623999999999995</v>
      </c>
      <c r="EJ15" s="1">
        <v>251.316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54.756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11.231999999999999</v>
      </c>
      <c r="FE15" s="1">
        <v>0</v>
      </c>
      <c r="FF15" s="1">
        <v>0</v>
      </c>
      <c r="FG15" s="1">
        <v>0</v>
      </c>
      <c r="FH15" s="1">
        <v>0</v>
      </c>
      <c r="FI15" s="1">
        <v>395.928</v>
      </c>
    </row>
    <row r="16" spans="2:165" x14ac:dyDescent="0.25">
      <c r="B16" s="2">
        <v>14</v>
      </c>
      <c r="C16" s="1">
        <v>0</v>
      </c>
      <c r="D16" s="1">
        <v>0</v>
      </c>
      <c r="E16" s="1">
        <v>0</v>
      </c>
      <c r="F16" s="1">
        <v>0</v>
      </c>
      <c r="G16" s="1">
        <v>105</v>
      </c>
      <c r="H16" s="1">
        <v>85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38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8</v>
      </c>
      <c r="AC16" s="1">
        <v>0</v>
      </c>
      <c r="AD16" s="1">
        <v>0</v>
      </c>
      <c r="AE16" s="1">
        <v>0</v>
      </c>
      <c r="AF16" s="1">
        <v>0</v>
      </c>
      <c r="AG16" s="1">
        <v>237</v>
      </c>
      <c r="AI16" s="2">
        <v>14</v>
      </c>
      <c r="AJ16" s="1">
        <v>0</v>
      </c>
      <c r="AK16" s="1">
        <v>0</v>
      </c>
      <c r="AL16" s="1">
        <v>0</v>
      </c>
      <c r="AM16" s="1">
        <v>0</v>
      </c>
      <c r="AN16" s="1">
        <v>112.875</v>
      </c>
      <c r="AO16" s="1">
        <v>91.375</v>
      </c>
      <c r="AP16" s="1">
        <v>1.075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40.85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8.6</v>
      </c>
      <c r="BJ16" s="1">
        <v>0</v>
      </c>
      <c r="BK16" s="1">
        <v>0</v>
      </c>
      <c r="BL16" s="1">
        <v>0</v>
      </c>
      <c r="BM16" s="1">
        <v>0</v>
      </c>
      <c r="BN16" s="1">
        <v>254.77499999999998</v>
      </c>
      <c r="BP16" s="2">
        <v>14</v>
      </c>
      <c r="BQ16" s="1">
        <v>0</v>
      </c>
      <c r="BR16" s="1">
        <v>0</v>
      </c>
      <c r="BS16" s="1">
        <v>0</v>
      </c>
      <c r="BT16" s="1">
        <v>0</v>
      </c>
      <c r="BU16" s="1">
        <v>121.485</v>
      </c>
      <c r="BV16" s="1">
        <v>98.344999999999999</v>
      </c>
      <c r="BW16" s="1">
        <v>1.157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43.966000000000001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9.2560000000000002</v>
      </c>
      <c r="CQ16" s="1">
        <v>0</v>
      </c>
      <c r="CR16" s="1">
        <v>0</v>
      </c>
      <c r="CS16" s="1">
        <v>0</v>
      </c>
      <c r="CT16" s="1">
        <v>0</v>
      </c>
      <c r="CU16" s="1">
        <v>274.20899999999995</v>
      </c>
      <c r="CW16" s="2">
        <v>14</v>
      </c>
      <c r="CX16" s="1">
        <v>0</v>
      </c>
      <c r="CY16" s="1">
        <v>0</v>
      </c>
      <c r="CZ16" s="1">
        <v>0</v>
      </c>
      <c r="DA16" s="1">
        <v>0</v>
      </c>
      <c r="DB16" s="1">
        <v>129.99</v>
      </c>
      <c r="DC16" s="1">
        <v>105.23</v>
      </c>
      <c r="DD16" s="1">
        <v>1.238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47.043999999999997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9.9039999999999999</v>
      </c>
      <c r="DX16" s="1">
        <v>0</v>
      </c>
      <c r="DY16" s="1">
        <v>0</v>
      </c>
      <c r="DZ16" s="1">
        <v>0</v>
      </c>
      <c r="EA16" s="1">
        <v>0</v>
      </c>
      <c r="EB16" s="1">
        <v>293.40600000000001</v>
      </c>
      <c r="ED16" s="2">
        <v>14</v>
      </c>
      <c r="EE16" s="1">
        <v>0</v>
      </c>
      <c r="EF16" s="1">
        <v>0</v>
      </c>
      <c r="EG16" s="1">
        <v>0</v>
      </c>
      <c r="EH16" s="1">
        <v>0</v>
      </c>
      <c r="EI16" s="1">
        <v>147.41999999999999</v>
      </c>
      <c r="EJ16" s="1">
        <v>119.34</v>
      </c>
      <c r="EK16" s="1">
        <v>1.4039999999999999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53.351999999999997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11.231999999999999</v>
      </c>
      <c r="FE16" s="1">
        <v>0</v>
      </c>
      <c r="FF16" s="1">
        <v>0</v>
      </c>
      <c r="FG16" s="1">
        <v>0</v>
      </c>
      <c r="FH16" s="1">
        <v>0</v>
      </c>
      <c r="FI16" s="1">
        <v>332.74799999999993</v>
      </c>
    </row>
    <row r="17" spans="2:165" x14ac:dyDescent="0.25">
      <c r="B17" s="2">
        <v>15</v>
      </c>
      <c r="C17" s="1">
        <v>29</v>
      </c>
      <c r="D17" s="1">
        <v>0</v>
      </c>
      <c r="E17" s="1">
        <v>0</v>
      </c>
      <c r="F17" s="1">
        <v>0</v>
      </c>
      <c r="G17" s="1">
        <v>7</v>
      </c>
      <c r="H17" s="1">
        <v>106</v>
      </c>
      <c r="I17" s="1">
        <v>0</v>
      </c>
      <c r="J17" s="1">
        <v>45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187</v>
      </c>
      <c r="AI17" s="2">
        <v>15</v>
      </c>
      <c r="AJ17" s="1">
        <v>31.175000000000001</v>
      </c>
      <c r="AK17" s="1">
        <v>0</v>
      </c>
      <c r="AL17" s="1">
        <v>0</v>
      </c>
      <c r="AM17" s="1">
        <v>0</v>
      </c>
      <c r="AN17" s="1">
        <v>7.5250000000000004</v>
      </c>
      <c r="AO17" s="1">
        <v>113.95</v>
      </c>
      <c r="AP17" s="1">
        <v>0</v>
      </c>
      <c r="AQ17" s="1">
        <v>48.375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201.02500000000001</v>
      </c>
      <c r="BP17" s="2">
        <v>15</v>
      </c>
      <c r="BQ17" s="1">
        <v>33.552999999999997</v>
      </c>
      <c r="BR17" s="1">
        <v>0</v>
      </c>
      <c r="BS17" s="1">
        <v>0</v>
      </c>
      <c r="BT17" s="1">
        <v>0</v>
      </c>
      <c r="BU17" s="1">
        <v>8.0990000000000002</v>
      </c>
      <c r="BV17" s="1">
        <v>122.642</v>
      </c>
      <c r="BW17" s="1">
        <v>0</v>
      </c>
      <c r="BX17" s="1">
        <v>52.064999999999998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216.35899999999998</v>
      </c>
      <c r="CW17" s="2">
        <v>15</v>
      </c>
      <c r="CX17" s="1">
        <v>35.902000000000001</v>
      </c>
      <c r="CY17" s="1">
        <v>0</v>
      </c>
      <c r="CZ17" s="1">
        <v>0</v>
      </c>
      <c r="DA17" s="1">
        <v>0</v>
      </c>
      <c r="DB17" s="1">
        <v>8.6660000000000004</v>
      </c>
      <c r="DC17" s="1">
        <v>131.22800000000001</v>
      </c>
      <c r="DD17" s="1">
        <v>0</v>
      </c>
      <c r="DE17" s="1">
        <v>55.71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231.506</v>
      </c>
      <c r="ED17" s="2">
        <v>15</v>
      </c>
      <c r="EE17" s="1">
        <v>40.716000000000001</v>
      </c>
      <c r="EF17" s="1">
        <v>0</v>
      </c>
      <c r="EG17" s="1">
        <v>0</v>
      </c>
      <c r="EH17" s="1">
        <v>0</v>
      </c>
      <c r="EI17" s="1">
        <v>9.8279999999999994</v>
      </c>
      <c r="EJ17" s="1">
        <v>148.82400000000001</v>
      </c>
      <c r="EK17" s="1">
        <v>0</v>
      </c>
      <c r="EL17" s="1">
        <v>63.18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262.548</v>
      </c>
    </row>
    <row r="18" spans="2:165" x14ac:dyDescent="0.25">
      <c r="B18" s="2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I18" s="2">
        <v>16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P18" s="2">
        <v>16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W18" s="2">
        <v>16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D18" s="2">
        <v>16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</row>
    <row r="19" spans="2:165" x14ac:dyDescent="0.25">
      <c r="B19" s="2">
        <v>17</v>
      </c>
      <c r="C19" s="1">
        <v>0</v>
      </c>
      <c r="D19" s="1">
        <v>0</v>
      </c>
      <c r="E19" s="1">
        <v>0</v>
      </c>
      <c r="F19" s="1">
        <v>0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19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450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487</v>
      </c>
      <c r="AI19" s="2">
        <v>17</v>
      </c>
      <c r="AJ19" s="1">
        <v>0</v>
      </c>
      <c r="AK19" s="1">
        <v>0</v>
      </c>
      <c r="AL19" s="1">
        <v>0</v>
      </c>
      <c r="AM19" s="1">
        <v>0</v>
      </c>
      <c r="AN19" s="1">
        <v>19.350000000000001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20.425000000000001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483.75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523.52499999999998</v>
      </c>
      <c r="BP19" s="2">
        <v>17</v>
      </c>
      <c r="BQ19" s="1">
        <v>0</v>
      </c>
      <c r="BR19" s="1">
        <v>0</v>
      </c>
      <c r="BS19" s="1">
        <v>0</v>
      </c>
      <c r="BT19" s="1">
        <v>0</v>
      </c>
      <c r="BU19" s="1">
        <v>20.826000000000001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21.983000000000001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520.65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563.45899999999995</v>
      </c>
      <c r="CW19" s="2">
        <v>17</v>
      </c>
      <c r="CX19" s="1">
        <v>0</v>
      </c>
      <c r="CY19" s="1">
        <v>0</v>
      </c>
      <c r="CZ19" s="1">
        <v>0</v>
      </c>
      <c r="DA19" s="1">
        <v>0</v>
      </c>
      <c r="DB19" s="1">
        <v>22.283999999999999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23.521999999999998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557.1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602.90600000000006</v>
      </c>
      <c r="ED19" s="2">
        <v>17</v>
      </c>
      <c r="EE19" s="1">
        <v>0</v>
      </c>
      <c r="EF19" s="1">
        <v>0</v>
      </c>
      <c r="EG19" s="1">
        <v>0</v>
      </c>
      <c r="EH19" s="1">
        <v>0</v>
      </c>
      <c r="EI19" s="1">
        <v>25.271999999999998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26.675999999999998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631.79999999999995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683.74799999999993</v>
      </c>
    </row>
    <row r="20" spans="2:165" x14ac:dyDescent="0.25">
      <c r="B20" s="2">
        <v>18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1</v>
      </c>
      <c r="AI20" s="2">
        <v>18</v>
      </c>
      <c r="AJ20" s="1">
        <v>0</v>
      </c>
      <c r="AK20" s="1">
        <v>0</v>
      </c>
      <c r="AL20" s="1">
        <v>0</v>
      </c>
      <c r="AM20" s="1">
        <v>0</v>
      </c>
      <c r="AN20" s="1">
        <v>1.075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1.075</v>
      </c>
      <c r="BP20" s="2">
        <v>18</v>
      </c>
      <c r="BQ20" s="1">
        <v>0</v>
      </c>
      <c r="BR20" s="1">
        <v>0</v>
      </c>
      <c r="BS20" s="1">
        <v>0</v>
      </c>
      <c r="BT20" s="1">
        <v>0</v>
      </c>
      <c r="BU20" s="1">
        <v>1.157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1.157</v>
      </c>
      <c r="CW20" s="2">
        <v>18</v>
      </c>
      <c r="CX20" s="1">
        <v>0</v>
      </c>
      <c r="CY20" s="1">
        <v>0</v>
      </c>
      <c r="CZ20" s="1">
        <v>0</v>
      </c>
      <c r="DA20" s="1">
        <v>0</v>
      </c>
      <c r="DB20" s="1">
        <v>1.238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1.238</v>
      </c>
      <c r="ED20" s="2">
        <v>18</v>
      </c>
      <c r="EE20" s="1">
        <v>0</v>
      </c>
      <c r="EF20" s="1">
        <v>0</v>
      </c>
      <c r="EG20" s="1">
        <v>0</v>
      </c>
      <c r="EH20" s="1">
        <v>0</v>
      </c>
      <c r="EI20" s="1">
        <v>1.4039999999999999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1.4039999999999999</v>
      </c>
    </row>
    <row r="21" spans="2:165" x14ac:dyDescent="0.25">
      <c r="B21" s="2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I21" s="2">
        <v>19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P21" s="2">
        <v>19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W21" s="2">
        <v>19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D21" s="2">
        <v>19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</row>
    <row r="22" spans="2:165" x14ac:dyDescent="0.25">
      <c r="B22" s="2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I22" s="2">
        <v>20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P22" s="2">
        <v>20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W22" s="2">
        <v>20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D22" s="2">
        <v>20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</row>
    <row r="23" spans="2:165" x14ac:dyDescent="0.25">
      <c r="B23" s="2">
        <v>21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I23" s="2">
        <v>21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P23" s="2">
        <v>21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W23" s="2">
        <v>21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D23" s="2">
        <v>21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</row>
    <row r="24" spans="2:165" x14ac:dyDescent="0.25">
      <c r="B24" s="2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I24" s="2">
        <v>22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P24" s="2">
        <v>22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W24" s="2">
        <v>22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D24" s="2">
        <v>22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</row>
    <row r="25" spans="2:165" x14ac:dyDescent="0.25">
      <c r="B25" s="2">
        <v>23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2</v>
      </c>
      <c r="AC25" s="1">
        <v>0</v>
      </c>
      <c r="AD25" s="1">
        <v>0</v>
      </c>
      <c r="AE25" s="1">
        <v>0</v>
      </c>
      <c r="AF25" s="1">
        <v>0</v>
      </c>
      <c r="AG25" s="1">
        <v>3</v>
      </c>
      <c r="AI25" s="2">
        <v>23</v>
      </c>
      <c r="AJ25" s="1">
        <v>0</v>
      </c>
      <c r="AK25" s="1">
        <v>0</v>
      </c>
      <c r="AL25" s="1">
        <v>0</v>
      </c>
      <c r="AM25" s="1">
        <v>0</v>
      </c>
      <c r="AN25" s="1">
        <v>1.075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2.15</v>
      </c>
      <c r="BJ25" s="1">
        <v>0</v>
      </c>
      <c r="BK25" s="1">
        <v>0</v>
      </c>
      <c r="BL25" s="1">
        <v>0</v>
      </c>
      <c r="BM25" s="1">
        <v>0</v>
      </c>
      <c r="BN25" s="1">
        <v>3.2249999999999996</v>
      </c>
      <c r="BP25" s="2">
        <v>23</v>
      </c>
      <c r="BQ25" s="1">
        <v>0</v>
      </c>
      <c r="BR25" s="1">
        <v>0</v>
      </c>
      <c r="BS25" s="1">
        <v>0</v>
      </c>
      <c r="BT25" s="1">
        <v>0</v>
      </c>
      <c r="BU25" s="1">
        <v>1.157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2.3140000000000001</v>
      </c>
      <c r="CQ25" s="1">
        <v>0</v>
      </c>
      <c r="CR25" s="1">
        <v>0</v>
      </c>
      <c r="CS25" s="1">
        <v>0</v>
      </c>
      <c r="CT25" s="1">
        <v>0</v>
      </c>
      <c r="CU25" s="1">
        <v>3.4710000000000001</v>
      </c>
      <c r="CW25" s="2">
        <v>23</v>
      </c>
      <c r="CX25" s="1">
        <v>0</v>
      </c>
      <c r="CY25" s="1">
        <v>0</v>
      </c>
      <c r="CZ25" s="1">
        <v>0</v>
      </c>
      <c r="DA25" s="1">
        <v>0</v>
      </c>
      <c r="DB25" s="1">
        <v>1.238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2.476</v>
      </c>
      <c r="DX25" s="1">
        <v>0</v>
      </c>
      <c r="DY25" s="1">
        <v>0</v>
      </c>
      <c r="DZ25" s="1">
        <v>0</v>
      </c>
      <c r="EA25" s="1">
        <v>0</v>
      </c>
      <c r="EB25" s="1">
        <v>3.714</v>
      </c>
      <c r="ED25" s="2">
        <v>23</v>
      </c>
      <c r="EE25" s="1">
        <v>0</v>
      </c>
      <c r="EF25" s="1">
        <v>0</v>
      </c>
      <c r="EG25" s="1">
        <v>0</v>
      </c>
      <c r="EH25" s="1">
        <v>0</v>
      </c>
      <c r="EI25" s="1">
        <v>1.4039999999999999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2.8079999999999998</v>
      </c>
      <c r="FE25" s="1">
        <v>0</v>
      </c>
      <c r="FF25" s="1">
        <v>0</v>
      </c>
      <c r="FG25" s="1">
        <v>0</v>
      </c>
      <c r="FH25" s="1">
        <v>0</v>
      </c>
      <c r="FI25" s="1">
        <v>4.2119999999999997</v>
      </c>
    </row>
    <row r="26" spans="2:165" x14ac:dyDescent="0.25">
      <c r="B26" s="2">
        <v>24</v>
      </c>
      <c r="C26" s="1">
        <v>39</v>
      </c>
      <c r="D26" s="1">
        <v>0</v>
      </c>
      <c r="E26" s="1">
        <v>0</v>
      </c>
      <c r="F26" s="1">
        <v>16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55</v>
      </c>
      <c r="AI26" s="2">
        <v>24</v>
      </c>
      <c r="AJ26" s="1">
        <v>41.924999999999997</v>
      </c>
      <c r="AK26" s="1">
        <v>0</v>
      </c>
      <c r="AL26" s="1">
        <v>0</v>
      </c>
      <c r="AM26" s="1">
        <v>17.2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59.125</v>
      </c>
      <c r="BP26" s="2">
        <v>24</v>
      </c>
      <c r="BQ26" s="1">
        <v>45.122999999999998</v>
      </c>
      <c r="BR26" s="1">
        <v>0</v>
      </c>
      <c r="BS26" s="1">
        <v>0</v>
      </c>
      <c r="BT26" s="1">
        <v>18.512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63.634999999999998</v>
      </c>
      <c r="CW26" s="2">
        <v>24</v>
      </c>
      <c r="CX26" s="1">
        <v>48.281999999999996</v>
      </c>
      <c r="CY26" s="1">
        <v>0</v>
      </c>
      <c r="CZ26" s="1">
        <v>0</v>
      </c>
      <c r="DA26" s="1">
        <v>19.808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68.09</v>
      </c>
      <c r="ED26" s="2">
        <v>24</v>
      </c>
      <c r="EE26" s="1">
        <v>54.756</v>
      </c>
      <c r="EF26" s="1">
        <v>0</v>
      </c>
      <c r="EG26" s="1">
        <v>0</v>
      </c>
      <c r="EH26" s="1">
        <v>22.463999999999999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77.22</v>
      </c>
    </row>
    <row r="27" spans="2:165" x14ac:dyDescent="0.25">
      <c r="B27" s="2">
        <v>25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I27" s="2">
        <v>25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P27" s="2">
        <v>25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W27" s="2">
        <v>25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D27" s="2">
        <v>25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</row>
    <row r="28" spans="2:165" x14ac:dyDescent="0.25">
      <c r="B28" s="2">
        <v>26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I28" s="2">
        <v>26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P28" s="2">
        <v>26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W28" s="2">
        <v>26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D28" s="2">
        <v>26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</row>
    <row r="29" spans="2:165" x14ac:dyDescent="0.25">
      <c r="B29" s="2">
        <v>27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I29" s="2">
        <v>27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P29" s="2">
        <v>27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W29" s="2">
        <v>27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D29" s="2">
        <v>27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</row>
    <row r="30" spans="2:165" x14ac:dyDescent="0.25">
      <c r="B30" s="2">
        <v>28</v>
      </c>
      <c r="C30" s="1">
        <v>259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259</v>
      </c>
      <c r="AI30" s="2">
        <v>28</v>
      </c>
      <c r="AJ30" s="1">
        <v>278.42500000000001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278.42500000000001</v>
      </c>
      <c r="BP30" s="2">
        <v>28</v>
      </c>
      <c r="BQ30" s="1">
        <v>299.66300000000001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299.66300000000001</v>
      </c>
      <c r="CW30" s="2">
        <v>28</v>
      </c>
      <c r="CX30" s="1">
        <v>320.642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320.642</v>
      </c>
      <c r="ED30" s="2">
        <v>28</v>
      </c>
      <c r="EE30" s="1">
        <v>363.63600000000002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363.63600000000002</v>
      </c>
    </row>
    <row r="31" spans="2:165" x14ac:dyDescent="0.25">
      <c r="B31" s="2">
        <v>29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I31" s="2">
        <v>29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P31" s="2">
        <v>29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W31" s="2">
        <v>29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D31" s="2">
        <v>29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</row>
    <row r="32" spans="2:165" x14ac:dyDescent="0.25">
      <c r="B32" s="2">
        <v>30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I32" s="2">
        <v>30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P32" s="2">
        <v>30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W32" s="2">
        <v>30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D32" s="2">
        <v>30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</row>
    <row r="33" spans="2:165" x14ac:dyDescent="0.25">
      <c r="B33" s="4" t="s">
        <v>1</v>
      </c>
      <c r="C33" s="5">
        <v>705</v>
      </c>
      <c r="D33" s="5">
        <v>1</v>
      </c>
      <c r="E33" s="5">
        <v>109</v>
      </c>
      <c r="F33" s="5">
        <v>17</v>
      </c>
      <c r="G33" s="5">
        <v>188</v>
      </c>
      <c r="H33" s="5">
        <v>374</v>
      </c>
      <c r="I33" s="5">
        <v>117</v>
      </c>
      <c r="J33" s="5">
        <v>129</v>
      </c>
      <c r="K33" s="5">
        <v>0</v>
      </c>
      <c r="L33" s="5">
        <v>0</v>
      </c>
      <c r="M33" s="5">
        <v>0</v>
      </c>
      <c r="N33" s="5">
        <v>0</v>
      </c>
      <c r="O33" s="5">
        <v>19.549579999999999</v>
      </c>
      <c r="P33" s="5">
        <v>24.450420000000001</v>
      </c>
      <c r="Q33" s="5">
        <v>21</v>
      </c>
      <c r="R33" s="5">
        <v>295</v>
      </c>
      <c r="S33" s="5">
        <v>0</v>
      </c>
      <c r="T33" s="5">
        <v>0</v>
      </c>
      <c r="U33" s="5">
        <v>0</v>
      </c>
      <c r="V33" s="5">
        <v>450</v>
      </c>
      <c r="W33" s="5">
        <v>0</v>
      </c>
      <c r="X33" s="5">
        <v>0</v>
      </c>
      <c r="Y33" s="5">
        <v>0</v>
      </c>
      <c r="Z33" s="5">
        <v>9</v>
      </c>
      <c r="AA33" s="5">
        <v>224</v>
      </c>
      <c r="AB33" s="5">
        <v>43</v>
      </c>
      <c r="AC33" s="5">
        <v>0</v>
      </c>
      <c r="AD33" s="5">
        <v>0</v>
      </c>
      <c r="AE33" s="5">
        <v>0</v>
      </c>
      <c r="AF33" s="5">
        <v>0</v>
      </c>
      <c r="AG33" s="5">
        <v>2726</v>
      </c>
      <c r="AI33" s="4" t="s">
        <v>1</v>
      </c>
      <c r="AJ33" s="5">
        <v>757.875</v>
      </c>
      <c r="AK33" s="5">
        <v>1.075</v>
      </c>
      <c r="AL33" s="5">
        <v>117.17500000000001</v>
      </c>
      <c r="AM33" s="5">
        <v>18.274999999999999</v>
      </c>
      <c r="AN33" s="5">
        <v>202.09999999999997</v>
      </c>
      <c r="AO33" s="5">
        <v>402.05</v>
      </c>
      <c r="AP33" s="5">
        <v>125.77500000000001</v>
      </c>
      <c r="AQ33" s="5">
        <v>138.67500000000001</v>
      </c>
      <c r="AR33" s="5">
        <v>0</v>
      </c>
      <c r="AS33" s="5">
        <v>0</v>
      </c>
      <c r="AT33" s="5">
        <v>0</v>
      </c>
      <c r="AU33" s="5">
        <v>0</v>
      </c>
      <c r="AV33" s="5">
        <v>21.016249999999999</v>
      </c>
      <c r="AW33" s="5">
        <v>26.283750000000001</v>
      </c>
      <c r="AX33" s="5">
        <v>22.574999999999999</v>
      </c>
      <c r="AY33" s="5">
        <v>317.12500000000006</v>
      </c>
      <c r="AZ33" s="5">
        <v>0</v>
      </c>
      <c r="BA33" s="5">
        <v>0</v>
      </c>
      <c r="BB33" s="5">
        <v>0</v>
      </c>
      <c r="BC33" s="5">
        <v>483.75</v>
      </c>
      <c r="BD33" s="5">
        <v>0</v>
      </c>
      <c r="BE33" s="5">
        <v>0</v>
      </c>
      <c r="BF33" s="5">
        <v>0</v>
      </c>
      <c r="BG33" s="5">
        <v>9.6750000000000007</v>
      </c>
      <c r="BH33" s="5">
        <v>240.8</v>
      </c>
      <c r="BI33" s="5">
        <v>46.225000000000001</v>
      </c>
      <c r="BJ33" s="5">
        <v>0</v>
      </c>
      <c r="BK33" s="5">
        <v>0</v>
      </c>
      <c r="BL33" s="5">
        <v>0</v>
      </c>
      <c r="BM33" s="5">
        <v>0</v>
      </c>
      <c r="BN33" s="5">
        <v>2930.4500000000003</v>
      </c>
      <c r="BP33" s="4" t="s">
        <v>1</v>
      </c>
      <c r="BQ33" s="5">
        <v>815.68500000000006</v>
      </c>
      <c r="BR33" s="5">
        <v>1.157</v>
      </c>
      <c r="BS33" s="5">
        <v>126.113</v>
      </c>
      <c r="BT33" s="5">
        <v>19.669</v>
      </c>
      <c r="BU33" s="5">
        <v>217.51599999999999</v>
      </c>
      <c r="BV33" s="5">
        <v>432.71800000000002</v>
      </c>
      <c r="BW33" s="5">
        <v>135.369</v>
      </c>
      <c r="BX33" s="5">
        <v>149.25299999999999</v>
      </c>
      <c r="BY33" s="5">
        <v>0</v>
      </c>
      <c r="BZ33" s="5">
        <v>0</v>
      </c>
      <c r="CA33" s="5">
        <v>0</v>
      </c>
      <c r="CB33" s="5">
        <v>0</v>
      </c>
      <c r="CC33" s="5">
        <v>22.619350000000001</v>
      </c>
      <c r="CD33" s="5">
        <v>28.288650000000001</v>
      </c>
      <c r="CE33" s="5">
        <v>24.297000000000001</v>
      </c>
      <c r="CF33" s="5">
        <v>341.315</v>
      </c>
      <c r="CG33" s="5">
        <v>0</v>
      </c>
      <c r="CH33" s="5">
        <v>0</v>
      </c>
      <c r="CI33" s="5">
        <v>0</v>
      </c>
      <c r="CJ33" s="5">
        <v>520.65</v>
      </c>
      <c r="CK33" s="5">
        <v>0</v>
      </c>
      <c r="CL33" s="5">
        <v>0</v>
      </c>
      <c r="CM33" s="5">
        <v>0</v>
      </c>
      <c r="CN33" s="5">
        <v>10.413</v>
      </c>
      <c r="CO33" s="5">
        <v>259.16800000000001</v>
      </c>
      <c r="CP33" s="5">
        <v>49.750999999999998</v>
      </c>
      <c r="CQ33" s="5">
        <v>0</v>
      </c>
      <c r="CR33" s="5">
        <v>0</v>
      </c>
      <c r="CS33" s="5">
        <v>0</v>
      </c>
      <c r="CT33" s="5">
        <v>0</v>
      </c>
      <c r="CU33" s="5">
        <v>3153.9820000000004</v>
      </c>
      <c r="CW33" s="4" t="s">
        <v>1</v>
      </c>
      <c r="CX33" s="5">
        <v>872.79</v>
      </c>
      <c r="CY33" s="5">
        <v>1.238</v>
      </c>
      <c r="CZ33" s="5">
        <v>134.94200000000001</v>
      </c>
      <c r="DA33" s="5">
        <v>21.045999999999999</v>
      </c>
      <c r="DB33" s="5">
        <v>232.744</v>
      </c>
      <c r="DC33" s="5">
        <v>463.012</v>
      </c>
      <c r="DD33" s="5">
        <v>144.846</v>
      </c>
      <c r="DE33" s="5">
        <v>159.702</v>
      </c>
      <c r="DF33" s="5">
        <v>0</v>
      </c>
      <c r="DG33" s="5">
        <v>0</v>
      </c>
      <c r="DH33" s="5">
        <v>0</v>
      </c>
      <c r="DI33" s="5">
        <v>0</v>
      </c>
      <c r="DJ33" s="5">
        <v>24.2029</v>
      </c>
      <c r="DK33" s="5">
        <v>30.269099999999998</v>
      </c>
      <c r="DL33" s="5">
        <v>25.998000000000001</v>
      </c>
      <c r="DM33" s="5">
        <v>365.20999999999992</v>
      </c>
      <c r="DN33" s="5">
        <v>0</v>
      </c>
      <c r="DO33" s="5">
        <v>0</v>
      </c>
      <c r="DP33" s="5">
        <v>0</v>
      </c>
      <c r="DQ33" s="5">
        <v>557.1</v>
      </c>
      <c r="DR33" s="5">
        <v>0</v>
      </c>
      <c r="DS33" s="5">
        <v>0</v>
      </c>
      <c r="DT33" s="5">
        <v>0</v>
      </c>
      <c r="DU33" s="5">
        <v>11.141999999999999</v>
      </c>
      <c r="DV33" s="5">
        <v>277.31200000000001</v>
      </c>
      <c r="DW33" s="5">
        <v>53.233999999999995</v>
      </c>
      <c r="DX33" s="5">
        <v>0</v>
      </c>
      <c r="DY33" s="5">
        <v>0</v>
      </c>
      <c r="DZ33" s="5">
        <v>0</v>
      </c>
      <c r="EA33" s="5">
        <v>0</v>
      </c>
      <c r="EB33" s="5">
        <v>3374.7879999999996</v>
      </c>
      <c r="ED33" s="4" t="s">
        <v>1</v>
      </c>
      <c r="EE33" s="5">
        <v>989.81999999999994</v>
      </c>
      <c r="EF33" s="5">
        <v>1.4039999999999999</v>
      </c>
      <c r="EG33" s="5">
        <v>153.036</v>
      </c>
      <c r="EH33" s="5">
        <v>23.867999999999999</v>
      </c>
      <c r="EI33" s="5">
        <v>263.952</v>
      </c>
      <c r="EJ33" s="5">
        <v>525.096</v>
      </c>
      <c r="EK33" s="5">
        <v>164.26799999999997</v>
      </c>
      <c r="EL33" s="5">
        <v>181.11600000000001</v>
      </c>
      <c r="EM33" s="5">
        <v>0</v>
      </c>
      <c r="EN33" s="5">
        <v>0</v>
      </c>
      <c r="EO33" s="5">
        <v>0</v>
      </c>
      <c r="EP33" s="5">
        <v>0</v>
      </c>
      <c r="EQ33" s="5">
        <v>27.4482</v>
      </c>
      <c r="ER33" s="5">
        <v>34.327799999999996</v>
      </c>
      <c r="ES33" s="5">
        <v>29.484000000000002</v>
      </c>
      <c r="ET33" s="5">
        <v>414.17999999999995</v>
      </c>
      <c r="EU33" s="5">
        <v>0</v>
      </c>
      <c r="EV33" s="5">
        <v>0</v>
      </c>
      <c r="EW33" s="5">
        <v>0</v>
      </c>
      <c r="EX33" s="5">
        <v>631.79999999999995</v>
      </c>
      <c r="EY33" s="5">
        <v>0</v>
      </c>
      <c r="EZ33" s="5">
        <v>0</v>
      </c>
      <c r="FA33" s="5">
        <v>0</v>
      </c>
      <c r="FB33" s="5">
        <v>12.635999999999999</v>
      </c>
      <c r="FC33" s="5">
        <v>314.49599999999998</v>
      </c>
      <c r="FD33" s="5">
        <v>60.372</v>
      </c>
      <c r="FE33" s="5">
        <v>0</v>
      </c>
      <c r="FF33" s="5">
        <v>0</v>
      </c>
      <c r="FG33" s="5">
        <v>0</v>
      </c>
      <c r="FH33" s="5">
        <v>0</v>
      </c>
      <c r="FI33" s="5">
        <v>3827.3039999999996</v>
      </c>
    </row>
    <row r="34" spans="2:165" x14ac:dyDescent="0.25">
      <c r="BN34" s="11">
        <f>+BN33/$AG33</f>
        <v>1.0750000000000002</v>
      </c>
      <c r="CU34" s="11">
        <f>+CU33/$AG33</f>
        <v>1.1570000000000003</v>
      </c>
      <c r="EB34" s="11">
        <f>+EB33/$AG33</f>
        <v>1.2379999999999998</v>
      </c>
      <c r="FI34" s="11">
        <f>+FI33/$AG33</f>
        <v>1.4039999999999999</v>
      </c>
    </row>
    <row r="36" spans="2:165" x14ac:dyDescent="0.25">
      <c r="B36" s="6" t="s">
        <v>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I36" s="6" t="s">
        <v>10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P36" s="6" t="s">
        <v>11</v>
      </c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W36" s="6" t="s">
        <v>12</v>
      </c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D36" s="6" t="s">
        <v>13</v>
      </c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</row>
    <row r="37" spans="2:165" x14ac:dyDescent="0.25">
      <c r="B37" s="3" t="s">
        <v>0</v>
      </c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  <c r="O37" s="3">
        <v>13</v>
      </c>
      <c r="P37" s="3">
        <v>14</v>
      </c>
      <c r="Q37" s="3">
        <v>15</v>
      </c>
      <c r="R37" s="3">
        <v>16</v>
      </c>
      <c r="S37" s="3">
        <v>17</v>
      </c>
      <c r="T37" s="3">
        <v>18</v>
      </c>
      <c r="U37" s="3">
        <v>19</v>
      </c>
      <c r="V37" s="3">
        <v>20</v>
      </c>
      <c r="W37" s="3">
        <v>21</v>
      </c>
      <c r="X37" s="3">
        <v>22</v>
      </c>
      <c r="Y37" s="3">
        <v>23</v>
      </c>
      <c r="Z37" s="3">
        <v>24</v>
      </c>
      <c r="AA37" s="3">
        <v>25</v>
      </c>
      <c r="AB37" s="3">
        <v>26</v>
      </c>
      <c r="AC37" s="3">
        <v>27</v>
      </c>
      <c r="AD37" s="3">
        <v>28</v>
      </c>
      <c r="AE37" s="3">
        <v>29</v>
      </c>
      <c r="AF37" s="3">
        <v>30</v>
      </c>
      <c r="AG37" s="3" t="s">
        <v>1</v>
      </c>
      <c r="AI37" s="3" t="s">
        <v>0</v>
      </c>
      <c r="AJ37" s="3">
        <v>1</v>
      </c>
      <c r="AK37" s="3">
        <v>2</v>
      </c>
      <c r="AL37" s="3">
        <v>3</v>
      </c>
      <c r="AM37" s="3">
        <v>4</v>
      </c>
      <c r="AN37" s="3">
        <v>5</v>
      </c>
      <c r="AO37" s="3">
        <v>6</v>
      </c>
      <c r="AP37" s="3">
        <v>7</v>
      </c>
      <c r="AQ37" s="3">
        <v>8</v>
      </c>
      <c r="AR37" s="3">
        <v>9</v>
      </c>
      <c r="AS37" s="3">
        <v>10</v>
      </c>
      <c r="AT37" s="3">
        <v>11</v>
      </c>
      <c r="AU37" s="3">
        <v>12</v>
      </c>
      <c r="AV37" s="3">
        <v>13</v>
      </c>
      <c r="AW37" s="3">
        <v>14</v>
      </c>
      <c r="AX37" s="3">
        <v>15</v>
      </c>
      <c r="AY37" s="3">
        <v>16</v>
      </c>
      <c r="AZ37" s="3">
        <v>17</v>
      </c>
      <c r="BA37" s="3">
        <v>18</v>
      </c>
      <c r="BB37" s="3">
        <v>19</v>
      </c>
      <c r="BC37" s="3">
        <v>20</v>
      </c>
      <c r="BD37" s="3">
        <v>21</v>
      </c>
      <c r="BE37" s="3">
        <v>22</v>
      </c>
      <c r="BF37" s="3">
        <v>23</v>
      </c>
      <c r="BG37" s="3">
        <v>24</v>
      </c>
      <c r="BH37" s="3">
        <v>25</v>
      </c>
      <c r="BI37" s="3">
        <v>26</v>
      </c>
      <c r="BJ37" s="3">
        <v>27</v>
      </c>
      <c r="BK37" s="3">
        <v>28</v>
      </c>
      <c r="BL37" s="3">
        <v>29</v>
      </c>
      <c r="BM37" s="3">
        <v>30</v>
      </c>
      <c r="BN37" s="3" t="s">
        <v>1</v>
      </c>
      <c r="BP37" s="3" t="s">
        <v>0</v>
      </c>
      <c r="BQ37" s="3">
        <v>1</v>
      </c>
      <c r="BR37" s="3">
        <v>2</v>
      </c>
      <c r="BS37" s="3">
        <v>3</v>
      </c>
      <c r="BT37" s="3">
        <v>4</v>
      </c>
      <c r="BU37" s="3">
        <v>5</v>
      </c>
      <c r="BV37" s="3">
        <v>6</v>
      </c>
      <c r="BW37" s="3">
        <v>7</v>
      </c>
      <c r="BX37" s="3">
        <v>8</v>
      </c>
      <c r="BY37" s="3">
        <v>9</v>
      </c>
      <c r="BZ37" s="3">
        <v>10</v>
      </c>
      <c r="CA37" s="3">
        <v>11</v>
      </c>
      <c r="CB37" s="3">
        <v>12</v>
      </c>
      <c r="CC37" s="3">
        <v>13</v>
      </c>
      <c r="CD37" s="3">
        <v>14</v>
      </c>
      <c r="CE37" s="3">
        <v>15</v>
      </c>
      <c r="CF37" s="3">
        <v>16</v>
      </c>
      <c r="CG37" s="3">
        <v>17</v>
      </c>
      <c r="CH37" s="3">
        <v>18</v>
      </c>
      <c r="CI37" s="3">
        <v>19</v>
      </c>
      <c r="CJ37" s="3">
        <v>20</v>
      </c>
      <c r="CK37" s="3">
        <v>21</v>
      </c>
      <c r="CL37" s="3">
        <v>22</v>
      </c>
      <c r="CM37" s="3">
        <v>23</v>
      </c>
      <c r="CN37" s="3">
        <v>24</v>
      </c>
      <c r="CO37" s="3">
        <v>25</v>
      </c>
      <c r="CP37" s="3">
        <v>26</v>
      </c>
      <c r="CQ37" s="3">
        <v>27</v>
      </c>
      <c r="CR37" s="3">
        <v>28</v>
      </c>
      <c r="CS37" s="3">
        <v>29</v>
      </c>
      <c r="CT37" s="3">
        <v>30</v>
      </c>
      <c r="CU37" s="3" t="s">
        <v>1</v>
      </c>
      <c r="CW37" s="3" t="s">
        <v>0</v>
      </c>
      <c r="CX37" s="3">
        <v>1</v>
      </c>
      <c r="CY37" s="3">
        <v>2</v>
      </c>
      <c r="CZ37" s="3">
        <v>3</v>
      </c>
      <c r="DA37" s="3">
        <v>4</v>
      </c>
      <c r="DB37" s="3">
        <v>5</v>
      </c>
      <c r="DC37" s="3">
        <v>6</v>
      </c>
      <c r="DD37" s="3">
        <v>7</v>
      </c>
      <c r="DE37" s="3">
        <v>8</v>
      </c>
      <c r="DF37" s="3">
        <v>9</v>
      </c>
      <c r="DG37" s="3">
        <v>10</v>
      </c>
      <c r="DH37" s="3">
        <v>11</v>
      </c>
      <c r="DI37" s="3">
        <v>12</v>
      </c>
      <c r="DJ37" s="3">
        <v>13</v>
      </c>
      <c r="DK37" s="3">
        <v>14</v>
      </c>
      <c r="DL37" s="3">
        <v>15</v>
      </c>
      <c r="DM37" s="3">
        <v>16</v>
      </c>
      <c r="DN37" s="3">
        <v>17</v>
      </c>
      <c r="DO37" s="3">
        <v>18</v>
      </c>
      <c r="DP37" s="3">
        <v>19</v>
      </c>
      <c r="DQ37" s="3">
        <v>20</v>
      </c>
      <c r="DR37" s="3">
        <v>21</v>
      </c>
      <c r="DS37" s="3">
        <v>22</v>
      </c>
      <c r="DT37" s="3">
        <v>23</v>
      </c>
      <c r="DU37" s="3">
        <v>24</v>
      </c>
      <c r="DV37" s="3">
        <v>25</v>
      </c>
      <c r="DW37" s="3">
        <v>26</v>
      </c>
      <c r="DX37" s="3">
        <v>27</v>
      </c>
      <c r="DY37" s="3">
        <v>28</v>
      </c>
      <c r="DZ37" s="3">
        <v>29</v>
      </c>
      <c r="EA37" s="3">
        <v>30</v>
      </c>
      <c r="EB37" s="3" t="s">
        <v>1</v>
      </c>
      <c r="ED37" s="3" t="s">
        <v>0</v>
      </c>
      <c r="EE37" s="3">
        <v>1</v>
      </c>
      <c r="EF37" s="3">
        <v>2</v>
      </c>
      <c r="EG37" s="3">
        <v>3</v>
      </c>
      <c r="EH37" s="3">
        <v>4</v>
      </c>
      <c r="EI37" s="3">
        <v>5</v>
      </c>
      <c r="EJ37" s="3">
        <v>6</v>
      </c>
      <c r="EK37" s="3">
        <v>7</v>
      </c>
      <c r="EL37" s="3">
        <v>8</v>
      </c>
      <c r="EM37" s="3">
        <v>9</v>
      </c>
      <c r="EN37" s="3">
        <v>10</v>
      </c>
      <c r="EO37" s="3">
        <v>11</v>
      </c>
      <c r="EP37" s="3">
        <v>12</v>
      </c>
      <c r="EQ37" s="3">
        <v>13</v>
      </c>
      <c r="ER37" s="3">
        <v>14</v>
      </c>
      <c r="ES37" s="3">
        <v>15</v>
      </c>
      <c r="ET37" s="3">
        <v>16</v>
      </c>
      <c r="EU37" s="3">
        <v>17</v>
      </c>
      <c r="EV37" s="3">
        <v>18</v>
      </c>
      <c r="EW37" s="3">
        <v>19</v>
      </c>
      <c r="EX37" s="3">
        <v>20</v>
      </c>
      <c r="EY37" s="3">
        <v>21</v>
      </c>
      <c r="EZ37" s="3">
        <v>22</v>
      </c>
      <c r="FA37" s="3">
        <v>23</v>
      </c>
      <c r="FB37" s="3">
        <v>24</v>
      </c>
      <c r="FC37" s="3">
        <v>25</v>
      </c>
      <c r="FD37" s="3">
        <v>26</v>
      </c>
      <c r="FE37" s="3">
        <v>27</v>
      </c>
      <c r="FF37" s="3">
        <v>28</v>
      </c>
      <c r="FG37" s="3">
        <v>29</v>
      </c>
      <c r="FH37" s="3">
        <v>30</v>
      </c>
      <c r="FI37" s="3" t="s">
        <v>1</v>
      </c>
    </row>
    <row r="38" spans="2:165" x14ac:dyDescent="0.25">
      <c r="B38" s="2">
        <v>1</v>
      </c>
      <c r="C38" s="1">
        <v>0</v>
      </c>
      <c r="D38" s="1">
        <v>0</v>
      </c>
      <c r="E38" s="1">
        <v>0</v>
      </c>
      <c r="F38" s="1">
        <v>0</v>
      </c>
      <c r="G38" s="1">
        <v>6</v>
      </c>
      <c r="H38" s="1">
        <v>1</v>
      </c>
      <c r="I38" s="1">
        <v>0</v>
      </c>
      <c r="J38" s="1">
        <v>60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5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72</v>
      </c>
      <c r="AI38" s="2">
        <v>1</v>
      </c>
      <c r="AJ38" s="1">
        <v>0</v>
      </c>
      <c r="AK38" s="1">
        <v>0</v>
      </c>
      <c r="AL38" s="1">
        <v>0</v>
      </c>
      <c r="AM38" s="1">
        <v>0</v>
      </c>
      <c r="AN38" s="1">
        <v>6.5819999999999999</v>
      </c>
      <c r="AO38" s="1">
        <v>1.097</v>
      </c>
      <c r="AP38" s="1">
        <v>0</v>
      </c>
      <c r="AQ38" s="1">
        <v>65.819999999999993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5.4850000000000003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78.983999999999995</v>
      </c>
      <c r="BP38" s="2">
        <v>1</v>
      </c>
      <c r="BQ38" s="1">
        <v>0</v>
      </c>
      <c r="BR38" s="1">
        <v>0</v>
      </c>
      <c r="BS38" s="1">
        <v>0</v>
      </c>
      <c r="BT38" s="1">
        <v>0</v>
      </c>
      <c r="BU38" s="1">
        <v>7.2240000000000002</v>
      </c>
      <c r="BV38" s="1">
        <v>1.204</v>
      </c>
      <c r="BW38" s="1">
        <v>0</v>
      </c>
      <c r="BX38" s="1">
        <v>72.239999999999995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6.02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86.687999999999988</v>
      </c>
      <c r="CW38" s="2">
        <v>1</v>
      </c>
      <c r="CX38" s="1">
        <v>0</v>
      </c>
      <c r="CY38" s="1">
        <v>0</v>
      </c>
      <c r="CZ38" s="1">
        <v>0</v>
      </c>
      <c r="DA38" s="1">
        <v>0</v>
      </c>
      <c r="DB38" s="1">
        <v>7.86</v>
      </c>
      <c r="DC38" s="1">
        <v>1.31</v>
      </c>
      <c r="DD38" s="1">
        <v>0</v>
      </c>
      <c r="DE38" s="1">
        <v>78.599999999999994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6.55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94.32</v>
      </c>
      <c r="ED38" s="2">
        <v>1</v>
      </c>
      <c r="EE38" s="1">
        <v>0</v>
      </c>
      <c r="EF38" s="1">
        <v>0</v>
      </c>
      <c r="EG38" s="1">
        <v>0</v>
      </c>
      <c r="EH38" s="1">
        <v>0</v>
      </c>
      <c r="EI38" s="1">
        <v>9.1560000000000006</v>
      </c>
      <c r="EJ38" s="1">
        <v>1.526</v>
      </c>
      <c r="EK38" s="1">
        <v>0</v>
      </c>
      <c r="EL38" s="1">
        <v>91.56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7.63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109.872</v>
      </c>
    </row>
    <row r="39" spans="2:165" x14ac:dyDescent="0.25">
      <c r="B39" s="2">
        <v>2</v>
      </c>
      <c r="C39" s="1">
        <v>18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2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20</v>
      </c>
      <c r="AI39" s="2">
        <v>2</v>
      </c>
      <c r="AJ39" s="1">
        <v>19.745999999999999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2.194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21.939999999999998</v>
      </c>
      <c r="BP39" s="2">
        <v>2</v>
      </c>
      <c r="BQ39" s="1">
        <v>21.672000000000001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2.4079999999999999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24.080000000000002</v>
      </c>
      <c r="CW39" s="2">
        <v>2</v>
      </c>
      <c r="CX39" s="1">
        <v>23.58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2.62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26.2</v>
      </c>
      <c r="ED39" s="2">
        <v>2</v>
      </c>
      <c r="EE39" s="1">
        <v>27.468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3.052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30.52</v>
      </c>
    </row>
    <row r="40" spans="2:165" x14ac:dyDescent="0.25">
      <c r="B40" s="2">
        <v>3</v>
      </c>
      <c r="C40" s="1">
        <v>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20</v>
      </c>
      <c r="AI40" s="2">
        <v>3</v>
      </c>
      <c r="AJ40" s="1">
        <v>4.3879999999999999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17.552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21.939999999999998</v>
      </c>
      <c r="BP40" s="2">
        <v>3</v>
      </c>
      <c r="BQ40" s="1">
        <v>4.8159999999999998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19.263999999999999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24.08</v>
      </c>
      <c r="CW40" s="2">
        <v>3</v>
      </c>
      <c r="CX40" s="1">
        <v>5.24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20.96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26.200000000000003</v>
      </c>
      <c r="ED40" s="2">
        <v>3</v>
      </c>
      <c r="EE40" s="1">
        <v>6.1040000000000001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24.416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30.52</v>
      </c>
    </row>
    <row r="41" spans="2:165" x14ac:dyDescent="0.25">
      <c r="B41" s="2">
        <v>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I41" s="2">
        <v>4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P41" s="2">
        <v>4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W41" s="2">
        <v>4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D41" s="2">
        <v>4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</row>
    <row r="42" spans="2:165" x14ac:dyDescent="0.25">
      <c r="B42" s="2">
        <v>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30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30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60</v>
      </c>
      <c r="AI42" s="2">
        <v>5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32.909999999999997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32.909999999999997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65.819999999999993</v>
      </c>
      <c r="BP42" s="2">
        <v>5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36.119999999999997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36.119999999999997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72.239999999999995</v>
      </c>
      <c r="CW42" s="2">
        <v>5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39.299999999999997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39.299999999999997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78.599999999999994</v>
      </c>
      <c r="ED42" s="2">
        <v>5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45.78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45.78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91.56</v>
      </c>
    </row>
    <row r="43" spans="2:165" x14ac:dyDescent="0.25">
      <c r="B43" s="2">
        <v>6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10</v>
      </c>
      <c r="R43" s="1">
        <v>30</v>
      </c>
      <c r="S43" s="1">
        <v>0</v>
      </c>
      <c r="T43" s="1">
        <v>0</v>
      </c>
      <c r="U43" s="1">
        <v>2</v>
      </c>
      <c r="V43" s="1">
        <v>4</v>
      </c>
      <c r="W43" s="1">
        <v>30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76</v>
      </c>
      <c r="AI43" s="2">
        <v>6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10.97</v>
      </c>
      <c r="AY43" s="1">
        <v>32.909999999999997</v>
      </c>
      <c r="AZ43" s="1">
        <v>0</v>
      </c>
      <c r="BA43" s="1">
        <v>0</v>
      </c>
      <c r="BB43" s="1">
        <v>2.194</v>
      </c>
      <c r="BC43" s="1">
        <v>4.3879999999999999</v>
      </c>
      <c r="BD43" s="1">
        <v>32.909999999999997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83.371999999999986</v>
      </c>
      <c r="BP43" s="2">
        <v>6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12.04</v>
      </c>
      <c r="CF43" s="1">
        <v>36.119999999999997</v>
      </c>
      <c r="CG43" s="1">
        <v>0</v>
      </c>
      <c r="CH43" s="1">
        <v>0</v>
      </c>
      <c r="CI43" s="1">
        <v>2.4079999999999999</v>
      </c>
      <c r="CJ43" s="1">
        <v>4.8159999999999998</v>
      </c>
      <c r="CK43" s="1">
        <v>36.119999999999997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91.503999999999991</v>
      </c>
      <c r="CW43" s="2">
        <v>6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13.1</v>
      </c>
      <c r="DM43" s="1">
        <v>39.299999999999997</v>
      </c>
      <c r="DN43" s="1">
        <v>0</v>
      </c>
      <c r="DO43" s="1">
        <v>0</v>
      </c>
      <c r="DP43" s="1">
        <v>2.62</v>
      </c>
      <c r="DQ43" s="1">
        <v>5.24</v>
      </c>
      <c r="DR43" s="1">
        <v>39.299999999999997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99.56</v>
      </c>
      <c r="ED43" s="2">
        <v>6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15.26</v>
      </c>
      <c r="ET43" s="1">
        <v>45.78</v>
      </c>
      <c r="EU43" s="1">
        <v>0</v>
      </c>
      <c r="EV43" s="1">
        <v>0</v>
      </c>
      <c r="EW43" s="1">
        <v>3.052</v>
      </c>
      <c r="EX43" s="1">
        <v>6.1040000000000001</v>
      </c>
      <c r="EY43" s="1">
        <v>45.78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115.976</v>
      </c>
    </row>
    <row r="44" spans="2:165" x14ac:dyDescent="0.25">
      <c r="B44" s="2">
        <v>7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30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6</v>
      </c>
      <c r="AC44" s="1">
        <v>0</v>
      </c>
      <c r="AD44" s="1">
        <v>0</v>
      </c>
      <c r="AE44" s="1">
        <v>0</v>
      </c>
      <c r="AF44" s="1">
        <v>0</v>
      </c>
      <c r="AG44" s="1">
        <v>36</v>
      </c>
      <c r="AI44" s="2">
        <v>7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32.909999999999997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6.5819999999999999</v>
      </c>
      <c r="BJ44" s="1">
        <v>0</v>
      </c>
      <c r="BK44" s="1">
        <v>0</v>
      </c>
      <c r="BL44" s="1">
        <v>0</v>
      </c>
      <c r="BM44" s="1">
        <v>0</v>
      </c>
      <c r="BN44" s="1">
        <v>39.491999999999997</v>
      </c>
      <c r="BP44" s="2">
        <v>7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36.119999999999997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7.2240000000000002</v>
      </c>
      <c r="CQ44" s="1">
        <v>0</v>
      </c>
      <c r="CR44" s="1">
        <v>0</v>
      </c>
      <c r="CS44" s="1">
        <v>0</v>
      </c>
      <c r="CT44" s="1">
        <v>0</v>
      </c>
      <c r="CU44" s="1">
        <v>43.343999999999994</v>
      </c>
      <c r="CW44" s="2">
        <v>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39.299999999999997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7.86</v>
      </c>
      <c r="DX44" s="1">
        <v>0</v>
      </c>
      <c r="DY44" s="1">
        <v>0</v>
      </c>
      <c r="DZ44" s="1">
        <v>0</v>
      </c>
      <c r="EA44" s="1">
        <v>0</v>
      </c>
      <c r="EB44" s="1">
        <v>47.16</v>
      </c>
      <c r="ED44" s="2">
        <v>7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45.78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9.1560000000000006</v>
      </c>
      <c r="FE44" s="1">
        <v>0</v>
      </c>
      <c r="FF44" s="1">
        <v>0</v>
      </c>
      <c r="FG44" s="1">
        <v>0</v>
      </c>
      <c r="FH44" s="1">
        <v>0</v>
      </c>
      <c r="FI44" s="1">
        <v>54.936</v>
      </c>
    </row>
    <row r="45" spans="2:165" x14ac:dyDescent="0.25">
      <c r="B45" s="2">
        <v>8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I45" s="2">
        <v>8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P45" s="2">
        <v>8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W45" s="2">
        <v>8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D45" s="2">
        <v>8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</row>
    <row r="46" spans="2:165" x14ac:dyDescent="0.25">
      <c r="B46" s="2">
        <v>9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I46" s="2">
        <v>9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P46" s="2">
        <v>9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W46" s="2">
        <v>9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D46" s="2">
        <v>9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</row>
    <row r="47" spans="2:165" x14ac:dyDescent="0.25">
      <c r="B47" s="2">
        <v>10</v>
      </c>
      <c r="C47" s="1">
        <v>18</v>
      </c>
      <c r="D47" s="1">
        <v>30</v>
      </c>
      <c r="E47" s="1">
        <v>0</v>
      </c>
      <c r="F47" s="1">
        <v>0</v>
      </c>
      <c r="G47" s="1">
        <v>0</v>
      </c>
      <c r="H47" s="1">
        <v>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53</v>
      </c>
      <c r="AI47" s="2">
        <v>10</v>
      </c>
      <c r="AJ47" s="1">
        <v>19.745999999999999</v>
      </c>
      <c r="AK47" s="1">
        <v>32.909999999999997</v>
      </c>
      <c r="AL47" s="1">
        <v>0</v>
      </c>
      <c r="AM47" s="1">
        <v>0</v>
      </c>
      <c r="AN47" s="1">
        <v>0</v>
      </c>
      <c r="AO47" s="1">
        <v>5.4850000000000003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58.140999999999991</v>
      </c>
      <c r="BP47" s="2">
        <v>10</v>
      </c>
      <c r="BQ47" s="1">
        <v>21.672000000000001</v>
      </c>
      <c r="BR47" s="1">
        <v>36.119999999999997</v>
      </c>
      <c r="BS47" s="1">
        <v>0</v>
      </c>
      <c r="BT47" s="1">
        <v>0</v>
      </c>
      <c r="BU47" s="1">
        <v>0</v>
      </c>
      <c r="BV47" s="1">
        <v>6.02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63.811999999999998</v>
      </c>
      <c r="CW47" s="2">
        <v>10</v>
      </c>
      <c r="CX47" s="1">
        <v>23.58</v>
      </c>
      <c r="CY47" s="1">
        <v>39.299999999999997</v>
      </c>
      <c r="CZ47" s="1">
        <v>0</v>
      </c>
      <c r="DA47" s="1">
        <v>0</v>
      </c>
      <c r="DB47" s="1">
        <v>0</v>
      </c>
      <c r="DC47" s="1">
        <v>6.55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69.429999999999993</v>
      </c>
      <c r="ED47" s="2">
        <v>10</v>
      </c>
      <c r="EE47" s="1">
        <v>27.468</v>
      </c>
      <c r="EF47" s="1">
        <v>45.78</v>
      </c>
      <c r="EG47" s="1">
        <v>0</v>
      </c>
      <c r="EH47" s="1">
        <v>0</v>
      </c>
      <c r="EI47" s="1">
        <v>0</v>
      </c>
      <c r="EJ47" s="1">
        <v>7.63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80.878</v>
      </c>
    </row>
    <row r="48" spans="2:165" x14ac:dyDescent="0.25">
      <c r="B48" s="2">
        <v>11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2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2</v>
      </c>
      <c r="AI48" s="2">
        <v>11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2.194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2.194</v>
      </c>
      <c r="BP48" s="2">
        <v>11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2.4079999999999999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2.4079999999999999</v>
      </c>
      <c r="CW48" s="2">
        <v>11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2.62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2.62</v>
      </c>
      <c r="ED48" s="2">
        <v>11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3.052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3.052</v>
      </c>
    </row>
    <row r="49" spans="2:165" x14ac:dyDescent="0.25">
      <c r="B49" s="2">
        <v>12</v>
      </c>
      <c r="C49" s="1">
        <v>0</v>
      </c>
      <c r="D49" s="1">
        <v>0</v>
      </c>
      <c r="E49" s="1">
        <v>0</v>
      </c>
      <c r="F49" s="1">
        <v>0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4</v>
      </c>
      <c r="AI49" s="2">
        <v>12</v>
      </c>
      <c r="AJ49" s="1">
        <v>0</v>
      </c>
      <c r="AK49" s="1">
        <v>0</v>
      </c>
      <c r="AL49" s="1">
        <v>0</v>
      </c>
      <c r="AM49" s="1">
        <v>0</v>
      </c>
      <c r="AN49" s="1">
        <v>4.3879999999999999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4.3879999999999999</v>
      </c>
      <c r="BP49" s="2">
        <v>12</v>
      </c>
      <c r="BQ49" s="1">
        <v>0</v>
      </c>
      <c r="BR49" s="1">
        <v>0</v>
      </c>
      <c r="BS49" s="1">
        <v>0</v>
      </c>
      <c r="BT49" s="1">
        <v>0</v>
      </c>
      <c r="BU49" s="1">
        <v>4.8159999999999998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4.8159999999999998</v>
      </c>
      <c r="CW49" s="2">
        <v>12</v>
      </c>
      <c r="CX49" s="1">
        <v>0</v>
      </c>
      <c r="CY49" s="1">
        <v>0</v>
      </c>
      <c r="CZ49" s="1">
        <v>0</v>
      </c>
      <c r="DA49" s="1">
        <v>0</v>
      </c>
      <c r="DB49" s="1">
        <v>5.24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5.24</v>
      </c>
      <c r="ED49" s="2">
        <v>12</v>
      </c>
      <c r="EE49" s="1">
        <v>0</v>
      </c>
      <c r="EF49" s="1">
        <v>0</v>
      </c>
      <c r="EG49" s="1">
        <v>0</v>
      </c>
      <c r="EH49" s="1">
        <v>0</v>
      </c>
      <c r="EI49" s="1">
        <v>6.1040000000000001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6.1040000000000001</v>
      </c>
    </row>
    <row r="50" spans="2:165" x14ac:dyDescent="0.25">
      <c r="B50" s="2">
        <v>13</v>
      </c>
      <c r="C50" s="1">
        <v>0</v>
      </c>
      <c r="D50" s="1">
        <v>0</v>
      </c>
      <c r="E50" s="1">
        <v>0</v>
      </c>
      <c r="F50" s="1">
        <v>0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6</v>
      </c>
      <c r="AI50" s="2">
        <v>13</v>
      </c>
      <c r="AJ50" s="1">
        <v>0</v>
      </c>
      <c r="AK50" s="1">
        <v>0</v>
      </c>
      <c r="AL50" s="1">
        <v>0</v>
      </c>
      <c r="AM50" s="1">
        <v>0</v>
      </c>
      <c r="AN50" s="1">
        <v>6.5819999999999999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6.5819999999999999</v>
      </c>
      <c r="BP50" s="2">
        <v>13</v>
      </c>
      <c r="BQ50" s="1">
        <v>0</v>
      </c>
      <c r="BR50" s="1">
        <v>0</v>
      </c>
      <c r="BS50" s="1">
        <v>0</v>
      </c>
      <c r="BT50" s="1">
        <v>0</v>
      </c>
      <c r="BU50" s="1">
        <v>7.2240000000000002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7.2240000000000002</v>
      </c>
      <c r="CW50" s="2">
        <v>13</v>
      </c>
      <c r="CX50" s="1">
        <v>0</v>
      </c>
      <c r="CY50" s="1">
        <v>0</v>
      </c>
      <c r="CZ50" s="1">
        <v>0</v>
      </c>
      <c r="DA50" s="1">
        <v>0</v>
      </c>
      <c r="DB50" s="1">
        <v>7.86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7.86</v>
      </c>
      <c r="ED50" s="2">
        <v>13</v>
      </c>
      <c r="EE50" s="1">
        <v>0</v>
      </c>
      <c r="EF50" s="1">
        <v>0</v>
      </c>
      <c r="EG50" s="1">
        <v>0</v>
      </c>
      <c r="EH50" s="1">
        <v>0</v>
      </c>
      <c r="EI50" s="1">
        <v>9.1560000000000006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9.1560000000000006</v>
      </c>
    </row>
    <row r="51" spans="2:165" x14ac:dyDescent="0.25">
      <c r="B51" s="2">
        <v>14</v>
      </c>
      <c r="C51" s="1">
        <v>0</v>
      </c>
      <c r="D51" s="1">
        <v>0</v>
      </c>
      <c r="E51" s="1">
        <v>0</v>
      </c>
      <c r="F51" s="1">
        <v>0</v>
      </c>
      <c r="G51" s="1">
        <v>60</v>
      </c>
      <c r="H51" s="1">
        <v>74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63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197</v>
      </c>
      <c r="AI51" s="2">
        <v>14</v>
      </c>
      <c r="AJ51" s="1">
        <v>0</v>
      </c>
      <c r="AK51" s="1">
        <v>0</v>
      </c>
      <c r="AL51" s="1">
        <v>0</v>
      </c>
      <c r="AM51" s="1">
        <v>0</v>
      </c>
      <c r="AN51" s="1">
        <v>65.819999999999993</v>
      </c>
      <c r="AO51" s="1">
        <v>81.177999999999997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69.111000000000004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216.10899999999998</v>
      </c>
      <c r="BP51" s="2">
        <v>14</v>
      </c>
      <c r="BQ51" s="1">
        <v>0</v>
      </c>
      <c r="BR51" s="1">
        <v>0</v>
      </c>
      <c r="BS51" s="1">
        <v>0</v>
      </c>
      <c r="BT51" s="1">
        <v>0</v>
      </c>
      <c r="BU51" s="1">
        <v>72.239999999999995</v>
      </c>
      <c r="BV51" s="1">
        <v>89.096000000000004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75.852000000000004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237.18800000000002</v>
      </c>
      <c r="CW51" s="2">
        <v>14</v>
      </c>
      <c r="CX51" s="1">
        <v>0</v>
      </c>
      <c r="CY51" s="1">
        <v>0</v>
      </c>
      <c r="CZ51" s="1">
        <v>0</v>
      </c>
      <c r="DA51" s="1">
        <v>0</v>
      </c>
      <c r="DB51" s="1">
        <v>78.599999999999994</v>
      </c>
      <c r="DC51" s="1">
        <v>96.94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82.53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258.07</v>
      </c>
      <c r="ED51" s="2">
        <v>14</v>
      </c>
      <c r="EE51" s="1">
        <v>0</v>
      </c>
      <c r="EF51" s="1">
        <v>0</v>
      </c>
      <c r="EG51" s="1">
        <v>0</v>
      </c>
      <c r="EH51" s="1">
        <v>0</v>
      </c>
      <c r="EI51" s="1">
        <v>91.56</v>
      </c>
      <c r="EJ51" s="1">
        <v>112.92400000000001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96.138000000000005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300.62200000000001</v>
      </c>
    </row>
    <row r="52" spans="2:165" x14ac:dyDescent="0.25">
      <c r="B52" s="2">
        <v>15</v>
      </c>
      <c r="C52" s="1">
        <v>0</v>
      </c>
      <c r="D52" s="1">
        <v>0</v>
      </c>
      <c r="E52" s="1">
        <v>0</v>
      </c>
      <c r="F52" s="1">
        <v>0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14</v>
      </c>
      <c r="AI52" s="2">
        <v>15</v>
      </c>
      <c r="AJ52" s="1">
        <v>0</v>
      </c>
      <c r="AK52" s="1">
        <v>0</v>
      </c>
      <c r="AL52" s="1">
        <v>0</v>
      </c>
      <c r="AM52" s="1">
        <v>0</v>
      </c>
      <c r="AN52" s="1">
        <v>15.358000000000001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15.358000000000001</v>
      </c>
      <c r="BP52" s="2">
        <v>15</v>
      </c>
      <c r="BQ52" s="1">
        <v>0</v>
      </c>
      <c r="BR52" s="1">
        <v>0</v>
      </c>
      <c r="BS52" s="1">
        <v>0</v>
      </c>
      <c r="BT52" s="1">
        <v>0</v>
      </c>
      <c r="BU52" s="1">
        <v>16.856000000000002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16.856000000000002</v>
      </c>
      <c r="CW52" s="2">
        <v>15</v>
      </c>
      <c r="CX52" s="1">
        <v>0</v>
      </c>
      <c r="CY52" s="1">
        <v>0</v>
      </c>
      <c r="CZ52" s="1">
        <v>0</v>
      </c>
      <c r="DA52" s="1">
        <v>0</v>
      </c>
      <c r="DB52" s="1">
        <v>18.34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18.34</v>
      </c>
      <c r="ED52" s="2">
        <v>15</v>
      </c>
      <c r="EE52" s="1">
        <v>0</v>
      </c>
      <c r="EF52" s="1">
        <v>0</v>
      </c>
      <c r="EG52" s="1">
        <v>0</v>
      </c>
      <c r="EH52" s="1">
        <v>0</v>
      </c>
      <c r="EI52" s="1">
        <v>21.364000000000001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21.364000000000001</v>
      </c>
    </row>
    <row r="53" spans="2:165" x14ac:dyDescent="0.25">
      <c r="B53" s="2">
        <v>16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I53" s="2">
        <v>16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P53" s="2">
        <v>16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W53" s="2">
        <v>16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D53" s="2">
        <v>16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</row>
    <row r="54" spans="2:165" x14ac:dyDescent="0.25">
      <c r="B54" s="2">
        <v>17</v>
      </c>
      <c r="C54" s="1">
        <v>0</v>
      </c>
      <c r="D54" s="1">
        <v>0</v>
      </c>
      <c r="E54" s="1">
        <v>0</v>
      </c>
      <c r="F54" s="1">
        <v>0</v>
      </c>
      <c r="G54" s="1">
        <v>30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30</v>
      </c>
      <c r="AI54" s="2">
        <v>17</v>
      </c>
      <c r="AJ54" s="1">
        <v>0</v>
      </c>
      <c r="AK54" s="1">
        <v>0</v>
      </c>
      <c r="AL54" s="1">
        <v>0</v>
      </c>
      <c r="AM54" s="1">
        <v>0</v>
      </c>
      <c r="AN54" s="1">
        <v>32.909999999999997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32.909999999999997</v>
      </c>
      <c r="BP54" s="2">
        <v>17</v>
      </c>
      <c r="BQ54" s="1">
        <v>0</v>
      </c>
      <c r="BR54" s="1">
        <v>0</v>
      </c>
      <c r="BS54" s="1">
        <v>0</v>
      </c>
      <c r="BT54" s="1">
        <v>0</v>
      </c>
      <c r="BU54" s="1">
        <v>36.119999999999997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36.119999999999997</v>
      </c>
      <c r="CW54" s="2">
        <v>17</v>
      </c>
      <c r="CX54" s="1">
        <v>0</v>
      </c>
      <c r="CY54" s="1">
        <v>0</v>
      </c>
      <c r="CZ54" s="1">
        <v>0</v>
      </c>
      <c r="DA54" s="1">
        <v>0</v>
      </c>
      <c r="DB54" s="1">
        <v>39.299999999999997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39.299999999999997</v>
      </c>
      <c r="ED54" s="2">
        <v>17</v>
      </c>
      <c r="EE54" s="1">
        <v>0</v>
      </c>
      <c r="EF54" s="1">
        <v>0</v>
      </c>
      <c r="EG54" s="1">
        <v>0</v>
      </c>
      <c r="EH54" s="1">
        <v>0</v>
      </c>
      <c r="EI54" s="1">
        <v>45.78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45.78</v>
      </c>
    </row>
    <row r="55" spans="2:165" x14ac:dyDescent="0.25">
      <c r="B55" s="2">
        <v>18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74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74</v>
      </c>
      <c r="AI55" s="2">
        <v>18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81.177999999999997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81.177999999999997</v>
      </c>
      <c r="BP55" s="2">
        <v>18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89.096000000000004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89.096000000000004</v>
      </c>
      <c r="CW55" s="2">
        <v>18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96.94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96.94</v>
      </c>
      <c r="ED55" s="2">
        <v>18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112.92400000000001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112.92400000000001</v>
      </c>
    </row>
    <row r="56" spans="2:165" x14ac:dyDescent="0.25">
      <c r="B56" s="2">
        <v>19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I56" s="2">
        <v>19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P56" s="2">
        <v>19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W56" s="2">
        <v>19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D56" s="2">
        <v>19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</row>
    <row r="57" spans="2:165" x14ac:dyDescent="0.25">
      <c r="B57" s="2">
        <v>20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5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8</v>
      </c>
      <c r="AI57" s="2">
        <v>20</v>
      </c>
      <c r="AJ57" s="1">
        <v>3.2909999999999999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5.4850000000000003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8.7759999999999998</v>
      </c>
      <c r="BP57" s="2">
        <v>20</v>
      </c>
      <c r="BQ57" s="1">
        <v>3.6120000000000001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6.02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9.6319999999999997</v>
      </c>
      <c r="CW57" s="2">
        <v>20</v>
      </c>
      <c r="CX57" s="1">
        <v>3.93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6.55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10.48</v>
      </c>
      <c r="ED57" s="2">
        <v>20</v>
      </c>
      <c r="EE57" s="1">
        <v>4.5780000000000003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7.63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12.208</v>
      </c>
    </row>
    <row r="58" spans="2:165" x14ac:dyDescent="0.25">
      <c r="B58" s="2">
        <v>21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I58" s="2">
        <v>21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P58" s="2">
        <v>21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W58" s="2">
        <v>21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D58" s="2">
        <v>21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</row>
    <row r="59" spans="2:165" x14ac:dyDescent="0.25">
      <c r="B59" s="2">
        <v>22</v>
      </c>
      <c r="C59" s="1">
        <v>21</v>
      </c>
      <c r="D59" s="1">
        <v>0</v>
      </c>
      <c r="E59" s="1">
        <v>5</v>
      </c>
      <c r="F59" s="1">
        <v>0</v>
      </c>
      <c r="G59" s="1">
        <v>0</v>
      </c>
      <c r="H59" s="1">
        <v>0</v>
      </c>
      <c r="I59" s="1">
        <v>0</v>
      </c>
      <c r="J59" s="1">
        <v>63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89</v>
      </c>
      <c r="AI59" s="2">
        <v>22</v>
      </c>
      <c r="AJ59" s="1">
        <v>23.036999999999999</v>
      </c>
      <c r="AK59" s="1">
        <v>0</v>
      </c>
      <c r="AL59" s="1">
        <v>5.4850000000000003</v>
      </c>
      <c r="AM59" s="1">
        <v>0</v>
      </c>
      <c r="AN59" s="1">
        <v>0</v>
      </c>
      <c r="AO59" s="1">
        <v>0</v>
      </c>
      <c r="AP59" s="1">
        <v>0</v>
      </c>
      <c r="AQ59" s="1">
        <v>69.111000000000004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97.63300000000001</v>
      </c>
      <c r="BP59" s="2">
        <v>22</v>
      </c>
      <c r="BQ59" s="1">
        <v>25.283999999999999</v>
      </c>
      <c r="BR59" s="1">
        <v>0</v>
      </c>
      <c r="BS59" s="1">
        <v>6.02</v>
      </c>
      <c r="BT59" s="1">
        <v>0</v>
      </c>
      <c r="BU59" s="1">
        <v>0</v>
      </c>
      <c r="BV59" s="1">
        <v>0</v>
      </c>
      <c r="BW59" s="1">
        <v>0</v>
      </c>
      <c r="BX59" s="1">
        <v>75.852000000000004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107.15600000000001</v>
      </c>
      <c r="CW59" s="2">
        <v>22</v>
      </c>
      <c r="CX59" s="1">
        <v>27.51</v>
      </c>
      <c r="CY59" s="1">
        <v>0</v>
      </c>
      <c r="CZ59" s="1">
        <v>6.55</v>
      </c>
      <c r="DA59" s="1">
        <v>0</v>
      </c>
      <c r="DB59" s="1">
        <v>0</v>
      </c>
      <c r="DC59" s="1">
        <v>0</v>
      </c>
      <c r="DD59" s="1">
        <v>0</v>
      </c>
      <c r="DE59" s="1">
        <v>82.53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116.59</v>
      </c>
      <c r="ED59" s="2">
        <v>22</v>
      </c>
      <c r="EE59" s="1">
        <v>32.045999999999999</v>
      </c>
      <c r="EF59" s="1">
        <v>0</v>
      </c>
      <c r="EG59" s="1">
        <v>7.63</v>
      </c>
      <c r="EH59" s="1">
        <v>0</v>
      </c>
      <c r="EI59" s="1">
        <v>0</v>
      </c>
      <c r="EJ59" s="1">
        <v>0</v>
      </c>
      <c r="EK59" s="1">
        <v>0</v>
      </c>
      <c r="EL59" s="1">
        <v>96.138000000000005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135.81400000000002</v>
      </c>
    </row>
    <row r="60" spans="2:165" x14ac:dyDescent="0.25">
      <c r="B60" s="2">
        <v>23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I60" s="2">
        <v>23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P60" s="2">
        <v>23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W60" s="2">
        <v>23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D60" s="2">
        <v>23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</row>
    <row r="61" spans="2:165" x14ac:dyDescent="0.25">
      <c r="B61" s="2">
        <v>24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I61" s="2">
        <v>24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P61" s="2">
        <v>24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W61" s="2">
        <v>24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D61" s="2">
        <v>24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</row>
    <row r="62" spans="2:165" x14ac:dyDescent="0.25">
      <c r="B62" s="2">
        <v>25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6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6</v>
      </c>
      <c r="AI62" s="2">
        <v>25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6.5819999999999999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6.5819999999999999</v>
      </c>
      <c r="BP62" s="2">
        <v>25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7.2240000000000002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7.2240000000000002</v>
      </c>
      <c r="CW62" s="2">
        <v>25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7.86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7.86</v>
      </c>
      <c r="ED62" s="2">
        <v>25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9.1560000000000006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9.1560000000000006</v>
      </c>
    </row>
    <row r="63" spans="2:165" x14ac:dyDescent="0.25">
      <c r="B63" s="2">
        <v>26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I63" s="2">
        <v>26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P63" s="2">
        <v>26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W63" s="2">
        <v>26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D63" s="2">
        <v>26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</row>
    <row r="64" spans="2:165" x14ac:dyDescent="0.25">
      <c r="B64" s="2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I64" s="2">
        <v>27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P64" s="2">
        <v>27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W64" s="2">
        <v>27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D64" s="2">
        <v>27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</row>
    <row r="65" spans="2:165" x14ac:dyDescent="0.25">
      <c r="B65" s="2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2</v>
      </c>
      <c r="V65" s="1">
        <v>4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6</v>
      </c>
      <c r="AI65" s="2">
        <v>28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2.194</v>
      </c>
      <c r="BC65" s="1">
        <v>4.3879999999999999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6.5819999999999999</v>
      </c>
      <c r="BP65" s="2">
        <v>28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2.4079999999999999</v>
      </c>
      <c r="CJ65" s="1">
        <v>4.8159999999999998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7.2240000000000002</v>
      </c>
      <c r="CW65" s="2">
        <v>28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2.62</v>
      </c>
      <c r="DQ65" s="1">
        <v>5.24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7.86</v>
      </c>
      <c r="ED65" s="2">
        <v>28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3.052</v>
      </c>
      <c r="EX65" s="1">
        <v>6.1040000000000001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9.1560000000000006</v>
      </c>
    </row>
    <row r="66" spans="2:165" x14ac:dyDescent="0.25">
      <c r="B66" s="2">
        <v>29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I66" s="2">
        <v>29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P66" s="2">
        <v>29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W66" s="2">
        <v>29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D66" s="2">
        <v>29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</row>
    <row r="67" spans="2:165" x14ac:dyDescent="0.25">
      <c r="B67" s="2">
        <v>30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I67" s="2">
        <v>30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P67" s="2">
        <v>30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W67" s="2">
        <v>30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D67" s="2">
        <v>30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</row>
    <row r="68" spans="2:165" x14ac:dyDescent="0.25">
      <c r="B68" s="4" t="s">
        <v>1</v>
      </c>
      <c r="C68" s="5">
        <v>64</v>
      </c>
      <c r="D68" s="5">
        <v>30</v>
      </c>
      <c r="E68" s="5">
        <v>5</v>
      </c>
      <c r="F68" s="5">
        <v>0</v>
      </c>
      <c r="G68" s="5">
        <v>120</v>
      </c>
      <c r="H68" s="5">
        <v>190</v>
      </c>
      <c r="I68" s="5">
        <v>0</v>
      </c>
      <c r="J68" s="5">
        <v>144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10</v>
      </c>
      <c r="R68" s="5">
        <v>158</v>
      </c>
      <c r="S68" s="5">
        <v>0</v>
      </c>
      <c r="T68" s="5">
        <v>0</v>
      </c>
      <c r="U68" s="5">
        <v>4</v>
      </c>
      <c r="V68" s="5">
        <v>8</v>
      </c>
      <c r="W68" s="5">
        <v>30</v>
      </c>
      <c r="X68" s="5">
        <v>4</v>
      </c>
      <c r="Y68" s="5">
        <v>0</v>
      </c>
      <c r="Z68" s="5">
        <v>0</v>
      </c>
      <c r="AA68" s="5">
        <v>0</v>
      </c>
      <c r="AB68" s="5">
        <v>6</v>
      </c>
      <c r="AC68" s="5">
        <v>0</v>
      </c>
      <c r="AD68" s="5">
        <v>0</v>
      </c>
      <c r="AE68" s="5">
        <v>0</v>
      </c>
      <c r="AF68" s="5">
        <v>0</v>
      </c>
      <c r="AG68" s="5">
        <v>773</v>
      </c>
      <c r="AI68" s="4" t="s">
        <v>1</v>
      </c>
      <c r="AJ68" s="5">
        <v>70.207999999999998</v>
      </c>
      <c r="AK68" s="5">
        <v>32.909999999999997</v>
      </c>
      <c r="AL68" s="5">
        <v>5.4850000000000003</v>
      </c>
      <c r="AM68" s="5">
        <v>0</v>
      </c>
      <c r="AN68" s="5">
        <v>131.63999999999999</v>
      </c>
      <c r="AO68" s="5">
        <v>208.42999999999998</v>
      </c>
      <c r="AP68" s="5">
        <v>0</v>
      </c>
      <c r="AQ68" s="5">
        <v>157.96799999999999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10.97</v>
      </c>
      <c r="AY68" s="5">
        <v>173.32599999999999</v>
      </c>
      <c r="AZ68" s="5">
        <v>0</v>
      </c>
      <c r="BA68" s="5">
        <v>0</v>
      </c>
      <c r="BB68" s="5">
        <v>4.3879999999999999</v>
      </c>
      <c r="BC68" s="5">
        <v>8.7759999999999998</v>
      </c>
      <c r="BD68" s="5">
        <v>32.909999999999997</v>
      </c>
      <c r="BE68" s="5">
        <v>4.3879999999999999</v>
      </c>
      <c r="BF68" s="5">
        <v>0</v>
      </c>
      <c r="BG68" s="5">
        <v>0</v>
      </c>
      <c r="BH68" s="5">
        <v>0</v>
      </c>
      <c r="BI68" s="5">
        <v>6.5819999999999999</v>
      </c>
      <c r="BJ68" s="5">
        <v>0</v>
      </c>
      <c r="BK68" s="5">
        <v>0</v>
      </c>
      <c r="BL68" s="5">
        <v>0</v>
      </c>
      <c r="BM68" s="5">
        <v>0</v>
      </c>
      <c r="BN68" s="5">
        <v>847.98099999999988</v>
      </c>
      <c r="BP68" s="4" t="s">
        <v>1</v>
      </c>
      <c r="BQ68" s="5">
        <v>77.055999999999997</v>
      </c>
      <c r="BR68" s="5">
        <v>36.119999999999997</v>
      </c>
      <c r="BS68" s="5">
        <v>6.02</v>
      </c>
      <c r="BT68" s="5">
        <v>0</v>
      </c>
      <c r="BU68" s="5">
        <v>144.47999999999999</v>
      </c>
      <c r="BV68" s="5">
        <v>228.76</v>
      </c>
      <c r="BW68" s="5">
        <v>0</v>
      </c>
      <c r="BX68" s="5">
        <v>173.37599999999998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12.04</v>
      </c>
      <c r="CF68" s="5">
        <v>190.232</v>
      </c>
      <c r="CG68" s="5">
        <v>0</v>
      </c>
      <c r="CH68" s="5">
        <v>0</v>
      </c>
      <c r="CI68" s="5">
        <v>4.8159999999999998</v>
      </c>
      <c r="CJ68" s="5">
        <v>9.6319999999999997</v>
      </c>
      <c r="CK68" s="5">
        <v>36.119999999999997</v>
      </c>
      <c r="CL68" s="5">
        <v>4.8159999999999998</v>
      </c>
      <c r="CM68" s="5">
        <v>0</v>
      </c>
      <c r="CN68" s="5">
        <v>0</v>
      </c>
      <c r="CO68" s="5">
        <v>0</v>
      </c>
      <c r="CP68" s="5">
        <v>7.2240000000000002</v>
      </c>
      <c r="CQ68" s="5">
        <v>0</v>
      </c>
      <c r="CR68" s="5">
        <v>0</v>
      </c>
      <c r="CS68" s="5">
        <v>0</v>
      </c>
      <c r="CT68" s="5">
        <v>0</v>
      </c>
      <c r="CU68" s="5">
        <v>930.69200000000001</v>
      </c>
      <c r="CW68" s="4" t="s">
        <v>1</v>
      </c>
      <c r="CX68" s="5">
        <v>83.84</v>
      </c>
      <c r="CY68" s="5">
        <v>39.299999999999997</v>
      </c>
      <c r="CZ68" s="5">
        <v>6.55</v>
      </c>
      <c r="DA68" s="5">
        <v>0</v>
      </c>
      <c r="DB68" s="5">
        <v>157.19999999999999</v>
      </c>
      <c r="DC68" s="5">
        <v>248.9</v>
      </c>
      <c r="DD68" s="5">
        <v>0</v>
      </c>
      <c r="DE68" s="5">
        <v>188.64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13.1</v>
      </c>
      <c r="DM68" s="5">
        <v>206.98</v>
      </c>
      <c r="DN68" s="5">
        <v>0</v>
      </c>
      <c r="DO68" s="5">
        <v>0</v>
      </c>
      <c r="DP68" s="5">
        <v>5.24</v>
      </c>
      <c r="DQ68" s="5">
        <v>10.48</v>
      </c>
      <c r="DR68" s="5">
        <v>39.299999999999997</v>
      </c>
      <c r="DS68" s="5">
        <v>5.24</v>
      </c>
      <c r="DT68" s="5">
        <v>0</v>
      </c>
      <c r="DU68" s="5">
        <v>0</v>
      </c>
      <c r="DV68" s="5">
        <v>0</v>
      </c>
      <c r="DW68" s="5">
        <v>7.86</v>
      </c>
      <c r="DX68" s="5">
        <v>0</v>
      </c>
      <c r="DY68" s="5">
        <v>0</v>
      </c>
      <c r="DZ68" s="5">
        <v>0</v>
      </c>
      <c r="EA68" s="5">
        <v>0</v>
      </c>
      <c r="EB68" s="5">
        <v>1012.63</v>
      </c>
      <c r="ED68" s="4" t="s">
        <v>1</v>
      </c>
      <c r="EE68" s="5">
        <v>97.664000000000016</v>
      </c>
      <c r="EF68" s="5">
        <v>45.78</v>
      </c>
      <c r="EG68" s="5">
        <v>7.63</v>
      </c>
      <c r="EH68" s="5">
        <v>0</v>
      </c>
      <c r="EI68" s="5">
        <v>183.12</v>
      </c>
      <c r="EJ68" s="5">
        <v>289.94</v>
      </c>
      <c r="EK68" s="5">
        <v>0</v>
      </c>
      <c r="EL68" s="5">
        <v>219.744</v>
      </c>
      <c r="EM68" s="5">
        <v>0</v>
      </c>
      <c r="EN68" s="5">
        <v>0</v>
      </c>
      <c r="EO68" s="5">
        <v>0</v>
      </c>
      <c r="EP68" s="5">
        <v>0</v>
      </c>
      <c r="EQ68" s="5">
        <v>0</v>
      </c>
      <c r="ER68" s="5">
        <v>0</v>
      </c>
      <c r="ES68" s="5">
        <v>15.26</v>
      </c>
      <c r="ET68" s="5">
        <v>241.108</v>
      </c>
      <c r="EU68" s="5">
        <v>0</v>
      </c>
      <c r="EV68" s="5">
        <v>0</v>
      </c>
      <c r="EW68" s="5">
        <v>6.1040000000000001</v>
      </c>
      <c r="EX68" s="5">
        <v>12.208</v>
      </c>
      <c r="EY68" s="5">
        <v>45.78</v>
      </c>
      <c r="EZ68" s="5">
        <v>6.1040000000000001</v>
      </c>
      <c r="FA68" s="5">
        <v>0</v>
      </c>
      <c r="FB68" s="5">
        <v>0</v>
      </c>
      <c r="FC68" s="5">
        <v>0</v>
      </c>
      <c r="FD68" s="5">
        <v>9.1560000000000006</v>
      </c>
      <c r="FE68" s="5">
        <v>0</v>
      </c>
      <c r="FF68" s="5">
        <v>0</v>
      </c>
      <c r="FG68" s="5">
        <v>0</v>
      </c>
      <c r="FH68" s="5">
        <v>0</v>
      </c>
      <c r="FI68" s="5">
        <v>1179.598</v>
      </c>
    </row>
    <row r="69" spans="2:165" x14ac:dyDescent="0.25">
      <c r="BN69" s="11">
        <f>+BN68/$AG68</f>
        <v>1.0969999999999998</v>
      </c>
      <c r="CU69" s="11">
        <f>+CU68/$AG68</f>
        <v>1.204</v>
      </c>
      <c r="EB69" s="11">
        <f>+EB68/$AG68</f>
        <v>1.31</v>
      </c>
      <c r="FI69" s="11">
        <f>+FI68/$AG68</f>
        <v>1.526</v>
      </c>
    </row>
    <row r="71" spans="2:165" x14ac:dyDescent="0.25">
      <c r="B71" s="6" t="s">
        <v>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I71" s="6" t="s">
        <v>14</v>
      </c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P71" s="6" t="s">
        <v>15</v>
      </c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W71" s="6" t="s">
        <v>16</v>
      </c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D71" s="6" t="s">
        <v>17</v>
      </c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</row>
    <row r="72" spans="2:165" x14ac:dyDescent="0.25">
      <c r="B72" s="3" t="s">
        <v>0</v>
      </c>
      <c r="C72" s="3">
        <v>1</v>
      </c>
      <c r="D72" s="3">
        <v>2</v>
      </c>
      <c r="E72" s="3">
        <v>3</v>
      </c>
      <c r="F72" s="3">
        <v>4</v>
      </c>
      <c r="G72" s="3">
        <v>5</v>
      </c>
      <c r="H72" s="3">
        <v>6</v>
      </c>
      <c r="I72" s="3">
        <v>7</v>
      </c>
      <c r="J72" s="3">
        <v>8</v>
      </c>
      <c r="K72" s="3">
        <v>9</v>
      </c>
      <c r="L72" s="3">
        <v>10</v>
      </c>
      <c r="M72" s="3">
        <v>11</v>
      </c>
      <c r="N72" s="3">
        <v>12</v>
      </c>
      <c r="O72" s="3">
        <v>13</v>
      </c>
      <c r="P72" s="3">
        <v>14</v>
      </c>
      <c r="Q72" s="3">
        <v>15</v>
      </c>
      <c r="R72" s="3">
        <v>16</v>
      </c>
      <c r="S72" s="3">
        <v>17</v>
      </c>
      <c r="T72" s="3">
        <v>18</v>
      </c>
      <c r="U72" s="3">
        <v>19</v>
      </c>
      <c r="V72" s="3">
        <v>20</v>
      </c>
      <c r="W72" s="3">
        <v>21</v>
      </c>
      <c r="X72" s="3">
        <v>22</v>
      </c>
      <c r="Y72" s="3">
        <v>23</v>
      </c>
      <c r="Z72" s="3">
        <v>24</v>
      </c>
      <c r="AA72" s="3">
        <v>25</v>
      </c>
      <c r="AB72" s="3">
        <v>26</v>
      </c>
      <c r="AC72" s="3">
        <v>27</v>
      </c>
      <c r="AD72" s="3">
        <v>28</v>
      </c>
      <c r="AE72" s="3">
        <v>29</v>
      </c>
      <c r="AF72" s="3">
        <v>30</v>
      </c>
      <c r="AG72" s="3" t="s">
        <v>1</v>
      </c>
      <c r="AI72" s="3" t="s">
        <v>0</v>
      </c>
      <c r="AJ72" s="3">
        <v>1</v>
      </c>
      <c r="AK72" s="3">
        <v>2</v>
      </c>
      <c r="AL72" s="3">
        <v>3</v>
      </c>
      <c r="AM72" s="3">
        <v>4</v>
      </c>
      <c r="AN72" s="3">
        <v>5</v>
      </c>
      <c r="AO72" s="3">
        <v>6</v>
      </c>
      <c r="AP72" s="3">
        <v>7</v>
      </c>
      <c r="AQ72" s="3">
        <v>8</v>
      </c>
      <c r="AR72" s="3">
        <v>9</v>
      </c>
      <c r="AS72" s="3">
        <v>10</v>
      </c>
      <c r="AT72" s="3">
        <v>11</v>
      </c>
      <c r="AU72" s="3">
        <v>12</v>
      </c>
      <c r="AV72" s="3">
        <v>13</v>
      </c>
      <c r="AW72" s="3">
        <v>14</v>
      </c>
      <c r="AX72" s="3">
        <v>15</v>
      </c>
      <c r="AY72" s="3">
        <v>16</v>
      </c>
      <c r="AZ72" s="3">
        <v>17</v>
      </c>
      <c r="BA72" s="3">
        <v>18</v>
      </c>
      <c r="BB72" s="3">
        <v>19</v>
      </c>
      <c r="BC72" s="3">
        <v>20</v>
      </c>
      <c r="BD72" s="3">
        <v>21</v>
      </c>
      <c r="BE72" s="3">
        <v>22</v>
      </c>
      <c r="BF72" s="3">
        <v>23</v>
      </c>
      <c r="BG72" s="3">
        <v>24</v>
      </c>
      <c r="BH72" s="3">
        <v>25</v>
      </c>
      <c r="BI72" s="3">
        <v>26</v>
      </c>
      <c r="BJ72" s="3">
        <v>27</v>
      </c>
      <c r="BK72" s="3">
        <v>28</v>
      </c>
      <c r="BL72" s="3">
        <v>29</v>
      </c>
      <c r="BM72" s="3">
        <v>30</v>
      </c>
      <c r="BN72" s="3" t="s">
        <v>1</v>
      </c>
      <c r="BP72" s="3" t="s">
        <v>0</v>
      </c>
      <c r="BQ72" s="3">
        <v>1</v>
      </c>
      <c r="BR72" s="3">
        <v>2</v>
      </c>
      <c r="BS72" s="3">
        <v>3</v>
      </c>
      <c r="BT72" s="3">
        <v>4</v>
      </c>
      <c r="BU72" s="3">
        <v>5</v>
      </c>
      <c r="BV72" s="3">
        <v>6</v>
      </c>
      <c r="BW72" s="3">
        <v>7</v>
      </c>
      <c r="BX72" s="3">
        <v>8</v>
      </c>
      <c r="BY72" s="3">
        <v>9</v>
      </c>
      <c r="BZ72" s="3">
        <v>10</v>
      </c>
      <c r="CA72" s="3">
        <v>11</v>
      </c>
      <c r="CB72" s="3">
        <v>12</v>
      </c>
      <c r="CC72" s="3">
        <v>13</v>
      </c>
      <c r="CD72" s="3">
        <v>14</v>
      </c>
      <c r="CE72" s="3">
        <v>15</v>
      </c>
      <c r="CF72" s="3">
        <v>16</v>
      </c>
      <c r="CG72" s="3">
        <v>17</v>
      </c>
      <c r="CH72" s="3">
        <v>18</v>
      </c>
      <c r="CI72" s="3">
        <v>19</v>
      </c>
      <c r="CJ72" s="3">
        <v>20</v>
      </c>
      <c r="CK72" s="3">
        <v>21</v>
      </c>
      <c r="CL72" s="3">
        <v>22</v>
      </c>
      <c r="CM72" s="3">
        <v>23</v>
      </c>
      <c r="CN72" s="3">
        <v>24</v>
      </c>
      <c r="CO72" s="3">
        <v>25</v>
      </c>
      <c r="CP72" s="3">
        <v>26</v>
      </c>
      <c r="CQ72" s="3">
        <v>27</v>
      </c>
      <c r="CR72" s="3">
        <v>28</v>
      </c>
      <c r="CS72" s="3">
        <v>29</v>
      </c>
      <c r="CT72" s="3">
        <v>30</v>
      </c>
      <c r="CU72" s="3" t="s">
        <v>1</v>
      </c>
      <c r="CW72" s="3" t="s">
        <v>0</v>
      </c>
      <c r="CX72" s="3">
        <v>1</v>
      </c>
      <c r="CY72" s="3">
        <v>2</v>
      </c>
      <c r="CZ72" s="3">
        <v>3</v>
      </c>
      <c r="DA72" s="3">
        <v>4</v>
      </c>
      <c r="DB72" s="3">
        <v>5</v>
      </c>
      <c r="DC72" s="3">
        <v>6</v>
      </c>
      <c r="DD72" s="3">
        <v>7</v>
      </c>
      <c r="DE72" s="3">
        <v>8</v>
      </c>
      <c r="DF72" s="3">
        <v>9</v>
      </c>
      <c r="DG72" s="3">
        <v>10</v>
      </c>
      <c r="DH72" s="3">
        <v>11</v>
      </c>
      <c r="DI72" s="3">
        <v>12</v>
      </c>
      <c r="DJ72" s="3">
        <v>13</v>
      </c>
      <c r="DK72" s="3">
        <v>14</v>
      </c>
      <c r="DL72" s="3">
        <v>15</v>
      </c>
      <c r="DM72" s="3">
        <v>16</v>
      </c>
      <c r="DN72" s="3">
        <v>17</v>
      </c>
      <c r="DO72" s="3">
        <v>18</v>
      </c>
      <c r="DP72" s="3">
        <v>19</v>
      </c>
      <c r="DQ72" s="3">
        <v>20</v>
      </c>
      <c r="DR72" s="3">
        <v>21</v>
      </c>
      <c r="DS72" s="3">
        <v>22</v>
      </c>
      <c r="DT72" s="3">
        <v>23</v>
      </c>
      <c r="DU72" s="3">
        <v>24</v>
      </c>
      <c r="DV72" s="3">
        <v>25</v>
      </c>
      <c r="DW72" s="3">
        <v>26</v>
      </c>
      <c r="DX72" s="3">
        <v>27</v>
      </c>
      <c r="DY72" s="3">
        <v>28</v>
      </c>
      <c r="DZ72" s="3">
        <v>29</v>
      </c>
      <c r="EA72" s="3">
        <v>30</v>
      </c>
      <c r="EB72" s="3" t="s">
        <v>1</v>
      </c>
      <c r="ED72" s="3" t="s">
        <v>0</v>
      </c>
      <c r="EE72" s="3">
        <v>1</v>
      </c>
      <c r="EF72" s="3">
        <v>2</v>
      </c>
      <c r="EG72" s="3">
        <v>3</v>
      </c>
      <c r="EH72" s="3">
        <v>4</v>
      </c>
      <c r="EI72" s="3">
        <v>5</v>
      </c>
      <c r="EJ72" s="3">
        <v>6</v>
      </c>
      <c r="EK72" s="3">
        <v>7</v>
      </c>
      <c r="EL72" s="3">
        <v>8</v>
      </c>
      <c r="EM72" s="3">
        <v>9</v>
      </c>
      <c r="EN72" s="3">
        <v>10</v>
      </c>
      <c r="EO72" s="3">
        <v>11</v>
      </c>
      <c r="EP72" s="3">
        <v>12</v>
      </c>
      <c r="EQ72" s="3">
        <v>13</v>
      </c>
      <c r="ER72" s="3">
        <v>14</v>
      </c>
      <c r="ES72" s="3">
        <v>15</v>
      </c>
      <c r="ET72" s="3">
        <v>16</v>
      </c>
      <c r="EU72" s="3">
        <v>17</v>
      </c>
      <c r="EV72" s="3">
        <v>18</v>
      </c>
      <c r="EW72" s="3">
        <v>19</v>
      </c>
      <c r="EX72" s="3">
        <v>20</v>
      </c>
      <c r="EY72" s="3">
        <v>21</v>
      </c>
      <c r="EZ72" s="3">
        <v>22</v>
      </c>
      <c r="FA72" s="3">
        <v>23</v>
      </c>
      <c r="FB72" s="3">
        <v>24</v>
      </c>
      <c r="FC72" s="3">
        <v>25</v>
      </c>
      <c r="FD72" s="3">
        <v>26</v>
      </c>
      <c r="FE72" s="3">
        <v>27</v>
      </c>
      <c r="FF72" s="3">
        <v>28</v>
      </c>
      <c r="FG72" s="3">
        <v>29</v>
      </c>
      <c r="FH72" s="3">
        <v>30</v>
      </c>
      <c r="FI72" s="3" t="s">
        <v>1</v>
      </c>
    </row>
    <row r="73" spans="2:165" x14ac:dyDescent="0.25">
      <c r="B73" s="2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108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22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130</v>
      </c>
      <c r="AI73" s="2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120.52800000000001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24.552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145.08000000000001</v>
      </c>
      <c r="BP73" s="2">
        <v>1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133.91999999999999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27.28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161.19999999999999</v>
      </c>
      <c r="CW73" s="2">
        <v>1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146.988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29.942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176.93</v>
      </c>
      <c r="ED73" s="2">
        <v>1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173.232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35.287999999999997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208.51999999999998</v>
      </c>
    </row>
    <row r="74" spans="2:165" x14ac:dyDescent="0.25">
      <c r="B74" s="2">
        <v>2</v>
      </c>
      <c r="C74" s="1">
        <v>33</v>
      </c>
      <c r="D74" s="1">
        <v>0</v>
      </c>
      <c r="E74" s="1">
        <v>33</v>
      </c>
      <c r="F74" s="1">
        <v>0</v>
      </c>
      <c r="G74" s="1">
        <v>0</v>
      </c>
      <c r="H74" s="1">
        <v>0</v>
      </c>
      <c r="I74" s="1">
        <v>127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193</v>
      </c>
      <c r="AI74" s="2">
        <v>2</v>
      </c>
      <c r="AJ74" s="1">
        <v>36.828000000000003</v>
      </c>
      <c r="AK74" s="1">
        <v>0</v>
      </c>
      <c r="AL74" s="1">
        <v>36.828000000000003</v>
      </c>
      <c r="AM74" s="1">
        <v>0</v>
      </c>
      <c r="AN74" s="1">
        <v>0</v>
      </c>
      <c r="AO74" s="1">
        <v>0</v>
      </c>
      <c r="AP74" s="1">
        <v>141.732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215.38800000000001</v>
      </c>
      <c r="BP74" s="2">
        <v>2</v>
      </c>
      <c r="BQ74" s="1">
        <v>40.92</v>
      </c>
      <c r="BR74" s="1">
        <v>0</v>
      </c>
      <c r="BS74" s="1">
        <v>40.92</v>
      </c>
      <c r="BT74" s="1">
        <v>0</v>
      </c>
      <c r="BU74" s="1">
        <v>0</v>
      </c>
      <c r="BV74" s="1">
        <v>0</v>
      </c>
      <c r="BW74" s="1">
        <v>157.47999999999999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239.32</v>
      </c>
      <c r="CW74" s="2">
        <v>2</v>
      </c>
      <c r="CX74" s="1">
        <v>44.912999999999997</v>
      </c>
      <c r="CY74" s="1">
        <v>0</v>
      </c>
      <c r="CZ74" s="1">
        <v>44.912999999999997</v>
      </c>
      <c r="DA74" s="1">
        <v>0</v>
      </c>
      <c r="DB74" s="1">
        <v>0</v>
      </c>
      <c r="DC74" s="1">
        <v>0</v>
      </c>
      <c r="DD74" s="1">
        <v>172.84700000000001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262.673</v>
      </c>
      <c r="ED74" s="2">
        <v>2</v>
      </c>
      <c r="EE74" s="1">
        <v>52.932000000000002</v>
      </c>
      <c r="EF74" s="1">
        <v>0</v>
      </c>
      <c r="EG74" s="1">
        <v>52.932000000000002</v>
      </c>
      <c r="EH74" s="1">
        <v>0</v>
      </c>
      <c r="EI74" s="1">
        <v>0</v>
      </c>
      <c r="EJ74" s="1">
        <v>0</v>
      </c>
      <c r="EK74" s="1">
        <v>203.708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309.572</v>
      </c>
    </row>
    <row r="75" spans="2:165" x14ac:dyDescent="0.25">
      <c r="B75" s="2">
        <v>3</v>
      </c>
      <c r="C75" s="1">
        <v>33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132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165</v>
      </c>
      <c r="AI75" s="2">
        <v>3</v>
      </c>
      <c r="AJ75" s="1">
        <v>36.828000000000003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147.31200000000001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184.14000000000001</v>
      </c>
      <c r="BP75" s="2">
        <v>3</v>
      </c>
      <c r="BQ75" s="1">
        <v>40.92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163.68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204.60000000000002</v>
      </c>
      <c r="CW75" s="2">
        <v>3</v>
      </c>
      <c r="CX75" s="1">
        <v>44.912999999999997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179.65199999999999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224.565</v>
      </c>
      <c r="ED75" s="2">
        <v>3</v>
      </c>
      <c r="EE75" s="1">
        <v>52.932000000000002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211.72800000000001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264.66000000000003</v>
      </c>
    </row>
    <row r="76" spans="2:165" x14ac:dyDescent="0.25">
      <c r="B76" s="2">
        <v>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33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9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42</v>
      </c>
      <c r="AI76" s="2">
        <v>4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36.828000000000003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10.044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46.872</v>
      </c>
      <c r="BP76" s="2">
        <v>4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40.92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11.16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52.08</v>
      </c>
      <c r="CW76" s="2">
        <v>4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44.912999999999997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12.249000000000001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57.161999999999999</v>
      </c>
      <c r="ED76" s="2">
        <v>4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52.932000000000002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14.436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67.367999999999995</v>
      </c>
    </row>
    <row r="77" spans="2:165" x14ac:dyDescent="0.25">
      <c r="B77" s="2">
        <v>5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22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5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27</v>
      </c>
      <c r="AI77" s="2">
        <v>5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24.552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5.58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30.131999999999998</v>
      </c>
      <c r="BP77" s="2">
        <v>5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27.28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6.2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33.480000000000004</v>
      </c>
      <c r="CW77" s="2">
        <v>5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29.942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6.8049999999999997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36.747</v>
      </c>
      <c r="ED77" s="2">
        <v>5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35.287999999999997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8.02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43.307999999999993</v>
      </c>
    </row>
    <row r="78" spans="2:165" x14ac:dyDescent="0.25">
      <c r="B78" s="2">
        <v>6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33</v>
      </c>
      <c r="AC78" s="1">
        <v>0</v>
      </c>
      <c r="AD78" s="1">
        <v>0</v>
      </c>
      <c r="AE78" s="1">
        <v>0</v>
      </c>
      <c r="AF78" s="1">
        <v>0</v>
      </c>
      <c r="AG78" s="1">
        <v>33</v>
      </c>
      <c r="AI78" s="2">
        <v>6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36.828000000000003</v>
      </c>
      <c r="BJ78" s="1">
        <v>0</v>
      </c>
      <c r="BK78" s="1">
        <v>0</v>
      </c>
      <c r="BL78" s="1">
        <v>0</v>
      </c>
      <c r="BM78" s="1">
        <v>0</v>
      </c>
      <c r="BN78" s="1">
        <v>36.828000000000003</v>
      </c>
      <c r="BP78" s="2">
        <v>6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40.92</v>
      </c>
      <c r="CQ78" s="1">
        <v>0</v>
      </c>
      <c r="CR78" s="1">
        <v>0</v>
      </c>
      <c r="CS78" s="1">
        <v>0</v>
      </c>
      <c r="CT78" s="1">
        <v>0</v>
      </c>
      <c r="CU78" s="1">
        <v>40.92</v>
      </c>
      <c r="CW78" s="2">
        <v>6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44.912999999999997</v>
      </c>
      <c r="DX78" s="1">
        <v>0</v>
      </c>
      <c r="DY78" s="1">
        <v>0</v>
      </c>
      <c r="DZ78" s="1">
        <v>0</v>
      </c>
      <c r="EA78" s="1">
        <v>0</v>
      </c>
      <c r="EB78" s="1">
        <v>44.912999999999997</v>
      </c>
      <c r="ED78" s="2">
        <v>6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52.932000000000002</v>
      </c>
      <c r="FE78" s="1">
        <v>0</v>
      </c>
      <c r="FF78" s="1">
        <v>0</v>
      </c>
      <c r="FG78" s="1">
        <v>0</v>
      </c>
      <c r="FH78" s="1">
        <v>0</v>
      </c>
      <c r="FI78" s="1">
        <v>52.932000000000002</v>
      </c>
    </row>
    <row r="79" spans="2:165" x14ac:dyDescent="0.25">
      <c r="B79" s="2">
        <v>7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33</v>
      </c>
      <c r="AC79" s="1">
        <v>0</v>
      </c>
      <c r="AD79" s="1">
        <v>0</v>
      </c>
      <c r="AE79" s="1">
        <v>0</v>
      </c>
      <c r="AF79" s="1">
        <v>0</v>
      </c>
      <c r="AG79" s="1">
        <v>33</v>
      </c>
      <c r="AI79" s="2">
        <v>7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36.828000000000003</v>
      </c>
      <c r="BJ79" s="1">
        <v>0</v>
      </c>
      <c r="BK79" s="1">
        <v>0</v>
      </c>
      <c r="BL79" s="1">
        <v>0</v>
      </c>
      <c r="BM79" s="1">
        <v>0</v>
      </c>
      <c r="BN79" s="1">
        <v>36.828000000000003</v>
      </c>
      <c r="BP79" s="2">
        <v>7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40.92</v>
      </c>
      <c r="CQ79" s="1">
        <v>0</v>
      </c>
      <c r="CR79" s="1">
        <v>0</v>
      </c>
      <c r="CS79" s="1">
        <v>0</v>
      </c>
      <c r="CT79" s="1">
        <v>0</v>
      </c>
      <c r="CU79" s="1">
        <v>40.92</v>
      </c>
      <c r="CW79" s="2">
        <v>7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44.912999999999997</v>
      </c>
      <c r="DX79" s="1">
        <v>0</v>
      </c>
      <c r="DY79" s="1">
        <v>0</v>
      </c>
      <c r="DZ79" s="1">
        <v>0</v>
      </c>
      <c r="EA79" s="1">
        <v>0</v>
      </c>
      <c r="EB79" s="1">
        <v>44.912999999999997</v>
      </c>
      <c r="ED79" s="2">
        <v>7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52.932000000000002</v>
      </c>
      <c r="FE79" s="1">
        <v>0</v>
      </c>
      <c r="FF79" s="1">
        <v>0</v>
      </c>
      <c r="FG79" s="1">
        <v>0</v>
      </c>
      <c r="FH79" s="1">
        <v>0</v>
      </c>
      <c r="FI79" s="1">
        <v>52.932000000000002</v>
      </c>
    </row>
    <row r="80" spans="2:165" x14ac:dyDescent="0.25">
      <c r="B80" s="2">
        <v>8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I80" s="2">
        <v>8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P80" s="2">
        <v>8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W80" s="2">
        <v>8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D80" s="2">
        <v>8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</row>
    <row r="81" spans="2:165" x14ac:dyDescent="0.25">
      <c r="B81" s="2">
        <v>9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I81" s="2">
        <v>9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P81" s="2">
        <v>9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W81" s="2">
        <v>9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D81" s="2">
        <v>9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</row>
    <row r="82" spans="2:165" x14ac:dyDescent="0.25">
      <c r="B82" s="2">
        <v>10</v>
      </c>
      <c r="C82" s="1">
        <v>33</v>
      </c>
      <c r="D82" s="1">
        <v>0</v>
      </c>
      <c r="E82" s="1">
        <v>132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165</v>
      </c>
      <c r="AI82" s="2">
        <v>10</v>
      </c>
      <c r="AJ82" s="1">
        <v>36.828000000000003</v>
      </c>
      <c r="AK82" s="1">
        <v>0</v>
      </c>
      <c r="AL82" s="1">
        <v>147.31200000000001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184.14000000000001</v>
      </c>
      <c r="BP82" s="2">
        <v>10</v>
      </c>
      <c r="BQ82" s="1">
        <v>40.92</v>
      </c>
      <c r="BR82" s="1">
        <v>0</v>
      </c>
      <c r="BS82" s="1">
        <v>163.68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204.60000000000002</v>
      </c>
      <c r="CW82" s="2">
        <v>10</v>
      </c>
      <c r="CX82" s="1">
        <v>44.912999999999997</v>
      </c>
      <c r="CY82" s="1">
        <v>0</v>
      </c>
      <c r="CZ82" s="1">
        <v>179.65199999999999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224.565</v>
      </c>
      <c r="ED82" s="2">
        <v>10</v>
      </c>
      <c r="EE82" s="1">
        <v>52.932000000000002</v>
      </c>
      <c r="EF82" s="1">
        <v>0</v>
      </c>
      <c r="EG82" s="1">
        <v>211.72800000000001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264.66000000000003</v>
      </c>
    </row>
    <row r="83" spans="2:165" x14ac:dyDescent="0.25">
      <c r="B83" s="2">
        <v>11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21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21</v>
      </c>
      <c r="AI83" s="2">
        <v>11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23.436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23.436</v>
      </c>
      <c r="BP83" s="2">
        <v>11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26.04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26.04</v>
      </c>
      <c r="CW83" s="2">
        <v>11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28.581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28.581</v>
      </c>
      <c r="ED83" s="2">
        <v>11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33.683999999999997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33.683999999999997</v>
      </c>
    </row>
    <row r="84" spans="2:165" x14ac:dyDescent="0.25">
      <c r="B84" s="2">
        <v>12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I84" s="2">
        <v>12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P84" s="2">
        <v>12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W84" s="2">
        <v>12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D84" s="2">
        <v>12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</row>
    <row r="85" spans="2:165" x14ac:dyDescent="0.25">
      <c r="B85" s="2">
        <v>13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I85" s="2">
        <v>13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P85" s="2">
        <v>13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W85" s="2">
        <v>13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D85" s="2">
        <v>13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</row>
    <row r="86" spans="2:165" x14ac:dyDescent="0.25">
      <c r="B86" s="2">
        <v>14</v>
      </c>
      <c r="C86" s="1">
        <v>0</v>
      </c>
      <c r="D86" s="1">
        <v>0</v>
      </c>
      <c r="E86" s="1">
        <v>0</v>
      </c>
      <c r="F86" s="1">
        <v>0</v>
      </c>
      <c r="G86" s="1">
        <v>55</v>
      </c>
      <c r="H86" s="1">
        <v>0</v>
      </c>
      <c r="I86" s="1">
        <v>43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23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121</v>
      </c>
      <c r="AI86" s="2">
        <v>14</v>
      </c>
      <c r="AJ86" s="1">
        <v>0</v>
      </c>
      <c r="AK86" s="1">
        <v>0</v>
      </c>
      <c r="AL86" s="1">
        <v>0</v>
      </c>
      <c r="AM86" s="1">
        <v>0</v>
      </c>
      <c r="AN86" s="1">
        <v>61.38</v>
      </c>
      <c r="AO86" s="1">
        <v>0</v>
      </c>
      <c r="AP86" s="1">
        <v>47.988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25.667999999999999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135.036</v>
      </c>
      <c r="BP86" s="2">
        <v>14</v>
      </c>
      <c r="BQ86" s="1">
        <v>0</v>
      </c>
      <c r="BR86" s="1">
        <v>0</v>
      </c>
      <c r="BS86" s="1">
        <v>0</v>
      </c>
      <c r="BT86" s="1">
        <v>0</v>
      </c>
      <c r="BU86" s="1">
        <v>68.2</v>
      </c>
      <c r="BV86" s="1">
        <v>0</v>
      </c>
      <c r="BW86" s="1">
        <v>53.32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28.52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150.04000000000002</v>
      </c>
      <c r="CW86" s="2">
        <v>14</v>
      </c>
      <c r="CX86" s="1">
        <v>0</v>
      </c>
      <c r="CY86" s="1">
        <v>0</v>
      </c>
      <c r="CZ86" s="1">
        <v>0</v>
      </c>
      <c r="DA86" s="1">
        <v>0</v>
      </c>
      <c r="DB86" s="1">
        <v>74.855000000000004</v>
      </c>
      <c r="DC86" s="1">
        <v>0</v>
      </c>
      <c r="DD86" s="1">
        <v>58.523000000000003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31.303000000000001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164.68100000000001</v>
      </c>
      <c r="ED86" s="2">
        <v>14</v>
      </c>
      <c r="EE86" s="1">
        <v>0</v>
      </c>
      <c r="EF86" s="1">
        <v>0</v>
      </c>
      <c r="EG86" s="1">
        <v>0</v>
      </c>
      <c r="EH86" s="1">
        <v>0</v>
      </c>
      <c r="EI86" s="1">
        <v>88.22</v>
      </c>
      <c r="EJ86" s="1">
        <v>0</v>
      </c>
      <c r="EK86" s="1">
        <v>68.971999999999994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36.892000000000003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194.084</v>
      </c>
    </row>
    <row r="87" spans="2:165" x14ac:dyDescent="0.25">
      <c r="B87" s="2">
        <v>15</v>
      </c>
      <c r="C87" s="1">
        <v>0</v>
      </c>
      <c r="D87" s="1">
        <v>0</v>
      </c>
      <c r="E87" s="1">
        <v>66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66</v>
      </c>
      <c r="AI87" s="2">
        <v>15</v>
      </c>
      <c r="AJ87" s="1">
        <v>0</v>
      </c>
      <c r="AK87" s="1">
        <v>0</v>
      </c>
      <c r="AL87" s="1">
        <v>73.656000000000006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73.656000000000006</v>
      </c>
      <c r="BP87" s="2">
        <v>15</v>
      </c>
      <c r="BQ87" s="1">
        <v>0</v>
      </c>
      <c r="BR87" s="1">
        <v>0</v>
      </c>
      <c r="BS87" s="1">
        <v>81.84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81.84</v>
      </c>
      <c r="CW87" s="2">
        <v>15</v>
      </c>
      <c r="CX87" s="1">
        <v>0</v>
      </c>
      <c r="CY87" s="1">
        <v>0</v>
      </c>
      <c r="CZ87" s="1">
        <v>89.825999999999993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89.825999999999993</v>
      </c>
      <c r="ED87" s="2">
        <v>15</v>
      </c>
      <c r="EE87" s="1">
        <v>0</v>
      </c>
      <c r="EF87" s="1">
        <v>0</v>
      </c>
      <c r="EG87" s="1">
        <v>105.864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105.864</v>
      </c>
    </row>
    <row r="88" spans="2:165" x14ac:dyDescent="0.25">
      <c r="B88" s="2">
        <v>16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I88" s="2">
        <v>16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P88" s="2">
        <v>16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W88" s="2">
        <v>16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D88" s="2">
        <v>16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</row>
    <row r="89" spans="2:165" x14ac:dyDescent="0.25">
      <c r="B89" s="2">
        <v>17</v>
      </c>
      <c r="C89" s="1">
        <v>11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186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197</v>
      </c>
      <c r="AI89" s="2">
        <v>17</v>
      </c>
      <c r="AJ89" s="1">
        <v>12.276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207.57599999999999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219.852</v>
      </c>
      <c r="BP89" s="2">
        <v>17</v>
      </c>
      <c r="BQ89" s="1">
        <v>13.64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230.64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244.27999999999997</v>
      </c>
      <c r="CW89" s="2">
        <v>17</v>
      </c>
      <c r="CX89" s="1">
        <v>14.971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253.14599999999999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268.11699999999996</v>
      </c>
      <c r="ED89" s="2">
        <v>17</v>
      </c>
      <c r="EE89" s="1">
        <v>17.643999999999998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298.34399999999999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315.988</v>
      </c>
    </row>
    <row r="90" spans="2:165" x14ac:dyDescent="0.25">
      <c r="B90" s="2">
        <v>18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I90" s="2">
        <v>18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P90" s="2">
        <v>18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W90" s="2">
        <v>18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D90" s="2">
        <v>18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</row>
    <row r="91" spans="2:165" x14ac:dyDescent="0.25">
      <c r="B91" s="2">
        <v>19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I91" s="2">
        <v>19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P91" s="2">
        <v>19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W91" s="2">
        <v>19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D91" s="2">
        <v>19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</row>
    <row r="92" spans="2:165" x14ac:dyDescent="0.25">
      <c r="B92" s="2">
        <v>20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I92" s="2">
        <v>20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P92" s="2">
        <v>20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W92" s="2">
        <v>20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D92" s="2">
        <v>20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</row>
    <row r="93" spans="2:165" x14ac:dyDescent="0.25">
      <c r="B93" s="2">
        <v>21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2">
        <v>21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P93" s="2">
        <v>21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W93" s="2">
        <v>21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D93" s="2">
        <v>21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</row>
    <row r="94" spans="2:165" x14ac:dyDescent="0.25">
      <c r="B94" s="2">
        <v>22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I94" s="2">
        <v>22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P94" s="2">
        <v>22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W94" s="2">
        <v>22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D94" s="2">
        <v>22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</row>
    <row r="95" spans="2:165" x14ac:dyDescent="0.25">
      <c r="B95" s="2">
        <v>23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30</v>
      </c>
      <c r="AC95" s="1">
        <v>0</v>
      </c>
      <c r="AD95" s="1">
        <v>0</v>
      </c>
      <c r="AE95" s="1">
        <v>0</v>
      </c>
      <c r="AF95" s="1">
        <v>0</v>
      </c>
      <c r="AG95" s="1">
        <v>30</v>
      </c>
      <c r="AI95" s="2">
        <v>23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33.479999999999997</v>
      </c>
      <c r="BJ95" s="1">
        <v>0</v>
      </c>
      <c r="BK95" s="1">
        <v>0</v>
      </c>
      <c r="BL95" s="1">
        <v>0</v>
      </c>
      <c r="BM95" s="1">
        <v>0</v>
      </c>
      <c r="BN95" s="1">
        <v>33.479999999999997</v>
      </c>
      <c r="BP95" s="2">
        <v>23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37.200000000000003</v>
      </c>
      <c r="CQ95" s="1">
        <v>0</v>
      </c>
      <c r="CR95" s="1">
        <v>0</v>
      </c>
      <c r="CS95" s="1">
        <v>0</v>
      </c>
      <c r="CT95" s="1">
        <v>0</v>
      </c>
      <c r="CU95" s="1">
        <v>37.200000000000003</v>
      </c>
      <c r="CW95" s="2">
        <v>23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40.83</v>
      </c>
      <c r="DX95" s="1">
        <v>0</v>
      </c>
      <c r="DY95" s="1">
        <v>0</v>
      </c>
      <c r="DZ95" s="1">
        <v>0</v>
      </c>
      <c r="EA95" s="1">
        <v>0</v>
      </c>
      <c r="EB95" s="1">
        <v>40.83</v>
      </c>
      <c r="ED95" s="2">
        <v>23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48.12</v>
      </c>
      <c r="FE95" s="1">
        <v>0</v>
      </c>
      <c r="FF95" s="1">
        <v>0</v>
      </c>
      <c r="FG95" s="1">
        <v>0</v>
      </c>
      <c r="FH95" s="1">
        <v>0</v>
      </c>
      <c r="FI95" s="1">
        <v>48.12</v>
      </c>
    </row>
    <row r="96" spans="2:165" x14ac:dyDescent="0.25">
      <c r="B96" s="2">
        <v>24</v>
      </c>
      <c r="C96" s="1">
        <v>0</v>
      </c>
      <c r="D96" s="1">
        <v>0</v>
      </c>
      <c r="E96" s="1">
        <v>0</v>
      </c>
      <c r="F96" s="1">
        <v>23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23</v>
      </c>
      <c r="AI96" s="2">
        <v>24</v>
      </c>
      <c r="AJ96" s="1">
        <v>0</v>
      </c>
      <c r="AK96" s="1">
        <v>0</v>
      </c>
      <c r="AL96" s="1">
        <v>0</v>
      </c>
      <c r="AM96" s="1">
        <v>25.667999999999999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25.667999999999999</v>
      </c>
      <c r="BP96" s="2">
        <v>24</v>
      </c>
      <c r="BQ96" s="1">
        <v>0</v>
      </c>
      <c r="BR96" s="1">
        <v>0</v>
      </c>
      <c r="BS96" s="1">
        <v>0</v>
      </c>
      <c r="BT96" s="1">
        <v>28.52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28.52</v>
      </c>
      <c r="CW96" s="2">
        <v>24</v>
      </c>
      <c r="CX96" s="1">
        <v>0</v>
      </c>
      <c r="CY96" s="1">
        <v>0</v>
      </c>
      <c r="CZ96" s="1">
        <v>0</v>
      </c>
      <c r="DA96" s="1">
        <v>31.303000000000001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31.303000000000001</v>
      </c>
      <c r="ED96" s="2">
        <v>24</v>
      </c>
      <c r="EE96" s="1">
        <v>0</v>
      </c>
      <c r="EF96" s="1">
        <v>0</v>
      </c>
      <c r="EG96" s="1">
        <v>0</v>
      </c>
      <c r="EH96" s="1">
        <v>36.892000000000003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36.892000000000003</v>
      </c>
    </row>
    <row r="97" spans="2:165" x14ac:dyDescent="0.25">
      <c r="B97" s="2">
        <v>25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I97" s="2">
        <v>25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P97" s="2">
        <v>25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W97" s="2">
        <v>25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D97" s="2">
        <v>25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</row>
    <row r="98" spans="2:165" x14ac:dyDescent="0.25">
      <c r="B98" s="2">
        <v>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I98" s="2">
        <v>26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P98" s="2">
        <v>26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W98" s="2">
        <v>26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D98" s="2">
        <v>26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</row>
    <row r="99" spans="2:165" x14ac:dyDescent="0.25">
      <c r="B99" s="2">
        <v>27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I99" s="2">
        <v>27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P99" s="2">
        <v>27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W99" s="2">
        <v>27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D99" s="2">
        <v>27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</row>
    <row r="100" spans="2:165" x14ac:dyDescent="0.25">
      <c r="B100" s="2">
        <v>28</v>
      </c>
      <c r="C100" s="1">
        <v>318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318</v>
      </c>
      <c r="AI100" s="2">
        <v>28</v>
      </c>
      <c r="AJ100" s="1">
        <v>354.88799999999998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354.88799999999998</v>
      </c>
      <c r="BP100" s="2">
        <v>28</v>
      </c>
      <c r="BQ100" s="1">
        <v>394.32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394.32</v>
      </c>
      <c r="CW100" s="2">
        <v>28</v>
      </c>
      <c r="CX100" s="1">
        <v>432.798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432.798</v>
      </c>
      <c r="ED100" s="2">
        <v>28</v>
      </c>
      <c r="EE100" s="1">
        <v>510.072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510.072</v>
      </c>
    </row>
    <row r="101" spans="2:165" x14ac:dyDescent="0.25">
      <c r="B101" s="2">
        <v>29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I101" s="2">
        <v>29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P101" s="2">
        <v>29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W101" s="2">
        <v>29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D101" s="2">
        <v>29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</row>
    <row r="102" spans="2:165" x14ac:dyDescent="0.25">
      <c r="B102" s="2">
        <v>30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I102" s="2">
        <v>30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P102" s="2">
        <v>30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W102" s="2">
        <v>30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D102" s="2">
        <v>30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</row>
    <row r="103" spans="2:165" x14ac:dyDescent="0.25">
      <c r="B103" s="4" t="s">
        <v>1</v>
      </c>
      <c r="C103" s="5">
        <v>428</v>
      </c>
      <c r="D103" s="5">
        <v>0</v>
      </c>
      <c r="E103" s="5">
        <v>231</v>
      </c>
      <c r="F103" s="5">
        <v>23</v>
      </c>
      <c r="G103" s="5">
        <v>55</v>
      </c>
      <c r="H103" s="5">
        <v>0</v>
      </c>
      <c r="I103" s="5">
        <v>278</v>
      </c>
      <c r="J103" s="5">
        <v>132</v>
      </c>
      <c r="K103" s="5">
        <v>0</v>
      </c>
      <c r="L103" s="5">
        <v>0</v>
      </c>
      <c r="M103" s="5">
        <v>0</v>
      </c>
      <c r="N103" s="5">
        <v>0</v>
      </c>
      <c r="O103" s="5">
        <v>33</v>
      </c>
      <c r="P103" s="5">
        <v>22</v>
      </c>
      <c r="Q103" s="5">
        <v>0</v>
      </c>
      <c r="R103" s="5">
        <v>43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9</v>
      </c>
      <c r="AA103" s="5">
        <v>214</v>
      </c>
      <c r="AB103" s="5">
        <v>96</v>
      </c>
      <c r="AC103" s="5">
        <v>0</v>
      </c>
      <c r="AD103" s="5">
        <v>0</v>
      </c>
      <c r="AE103" s="5">
        <v>0</v>
      </c>
      <c r="AF103" s="5">
        <v>0</v>
      </c>
      <c r="AG103" s="5">
        <v>1564</v>
      </c>
      <c r="AI103" s="4" t="s">
        <v>1</v>
      </c>
      <c r="AJ103" s="5">
        <v>477.64799999999997</v>
      </c>
      <c r="AK103" s="5">
        <v>0</v>
      </c>
      <c r="AL103" s="5">
        <v>257.79600000000005</v>
      </c>
      <c r="AM103" s="5">
        <v>25.667999999999999</v>
      </c>
      <c r="AN103" s="5">
        <v>61.38</v>
      </c>
      <c r="AO103" s="5">
        <v>0</v>
      </c>
      <c r="AP103" s="5">
        <v>310.24799999999999</v>
      </c>
      <c r="AQ103" s="5">
        <v>147.31200000000001</v>
      </c>
      <c r="AR103" s="5">
        <v>0</v>
      </c>
      <c r="AS103" s="5">
        <v>0</v>
      </c>
      <c r="AT103" s="5">
        <v>0</v>
      </c>
      <c r="AU103" s="5">
        <v>0</v>
      </c>
      <c r="AV103" s="5">
        <v>36.828000000000003</v>
      </c>
      <c r="AW103" s="5">
        <v>24.552</v>
      </c>
      <c r="AX103" s="5">
        <v>0</v>
      </c>
      <c r="AY103" s="5">
        <v>47.988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10.044</v>
      </c>
      <c r="BH103" s="5">
        <v>238.82399999999998</v>
      </c>
      <c r="BI103" s="5">
        <v>107.136</v>
      </c>
      <c r="BJ103" s="5">
        <v>0</v>
      </c>
      <c r="BK103" s="5">
        <v>0</v>
      </c>
      <c r="BL103" s="5">
        <v>0</v>
      </c>
      <c r="BM103" s="5">
        <v>0</v>
      </c>
      <c r="BN103" s="5">
        <v>1745.4239999999998</v>
      </c>
      <c r="BP103" s="4" t="s">
        <v>1</v>
      </c>
      <c r="BQ103" s="5">
        <v>530.72</v>
      </c>
      <c r="BR103" s="5">
        <v>0</v>
      </c>
      <c r="BS103" s="5">
        <v>286.44000000000005</v>
      </c>
      <c r="BT103" s="5">
        <v>28.52</v>
      </c>
      <c r="BU103" s="5">
        <v>68.2</v>
      </c>
      <c r="BV103" s="5">
        <v>0</v>
      </c>
      <c r="BW103" s="5">
        <v>344.71999999999997</v>
      </c>
      <c r="BX103" s="5">
        <v>163.68</v>
      </c>
      <c r="BY103" s="5">
        <v>0</v>
      </c>
      <c r="BZ103" s="5">
        <v>0</v>
      </c>
      <c r="CA103" s="5">
        <v>0</v>
      </c>
      <c r="CB103" s="5">
        <v>0</v>
      </c>
      <c r="CC103" s="5">
        <v>40.92</v>
      </c>
      <c r="CD103" s="5">
        <v>27.28</v>
      </c>
      <c r="CE103" s="5">
        <v>0</v>
      </c>
      <c r="CF103" s="5">
        <v>53.32</v>
      </c>
      <c r="CG103" s="5">
        <v>0</v>
      </c>
      <c r="CH103" s="5">
        <v>0</v>
      </c>
      <c r="CI103" s="5">
        <v>0</v>
      </c>
      <c r="CJ103" s="5">
        <v>0</v>
      </c>
      <c r="CK103" s="5">
        <v>0</v>
      </c>
      <c r="CL103" s="5">
        <v>0</v>
      </c>
      <c r="CM103" s="5">
        <v>0</v>
      </c>
      <c r="CN103" s="5">
        <v>11.16</v>
      </c>
      <c r="CO103" s="5">
        <v>265.36</v>
      </c>
      <c r="CP103" s="5">
        <v>119.04</v>
      </c>
      <c r="CQ103" s="5">
        <v>0</v>
      </c>
      <c r="CR103" s="5">
        <v>0</v>
      </c>
      <c r="CS103" s="5">
        <v>0</v>
      </c>
      <c r="CT103" s="5">
        <v>0</v>
      </c>
      <c r="CU103" s="5">
        <v>1939.36</v>
      </c>
      <c r="CW103" s="4" t="s">
        <v>1</v>
      </c>
      <c r="CX103" s="5">
        <v>582.50800000000004</v>
      </c>
      <c r="CY103" s="5">
        <v>0</v>
      </c>
      <c r="CZ103" s="5">
        <v>314.39099999999996</v>
      </c>
      <c r="DA103" s="5">
        <v>31.303000000000001</v>
      </c>
      <c r="DB103" s="5">
        <v>74.855000000000004</v>
      </c>
      <c r="DC103" s="5">
        <v>0</v>
      </c>
      <c r="DD103" s="5">
        <v>378.35800000000006</v>
      </c>
      <c r="DE103" s="5">
        <v>179.65199999999999</v>
      </c>
      <c r="DF103" s="5">
        <v>0</v>
      </c>
      <c r="DG103" s="5">
        <v>0</v>
      </c>
      <c r="DH103" s="5">
        <v>0</v>
      </c>
      <c r="DI103" s="5">
        <v>0</v>
      </c>
      <c r="DJ103" s="5">
        <v>44.912999999999997</v>
      </c>
      <c r="DK103" s="5">
        <v>29.942</v>
      </c>
      <c r="DL103" s="5">
        <v>0</v>
      </c>
      <c r="DM103" s="5">
        <v>58.522999999999996</v>
      </c>
      <c r="DN103" s="5">
        <v>0</v>
      </c>
      <c r="DO103" s="5">
        <v>0</v>
      </c>
      <c r="DP103" s="5">
        <v>0</v>
      </c>
      <c r="DQ103" s="5">
        <v>0</v>
      </c>
      <c r="DR103" s="5">
        <v>0</v>
      </c>
      <c r="DS103" s="5">
        <v>0</v>
      </c>
      <c r="DT103" s="5">
        <v>0</v>
      </c>
      <c r="DU103" s="5">
        <v>12.249000000000001</v>
      </c>
      <c r="DV103" s="5">
        <v>291.25400000000002</v>
      </c>
      <c r="DW103" s="5">
        <v>130.65600000000001</v>
      </c>
      <c r="DX103" s="5">
        <v>0</v>
      </c>
      <c r="DY103" s="5">
        <v>0</v>
      </c>
      <c r="DZ103" s="5">
        <v>0</v>
      </c>
      <c r="EA103" s="5">
        <v>0</v>
      </c>
      <c r="EB103" s="5">
        <v>2128.6040000000003</v>
      </c>
      <c r="ED103" s="4" t="s">
        <v>1</v>
      </c>
      <c r="EE103" s="5">
        <v>686.51199999999994</v>
      </c>
      <c r="EF103" s="5">
        <v>0</v>
      </c>
      <c r="EG103" s="5">
        <v>370.524</v>
      </c>
      <c r="EH103" s="5">
        <v>36.892000000000003</v>
      </c>
      <c r="EI103" s="5">
        <v>88.22</v>
      </c>
      <c r="EJ103" s="5">
        <v>0</v>
      </c>
      <c r="EK103" s="5">
        <v>445.91199999999998</v>
      </c>
      <c r="EL103" s="5">
        <v>211.72800000000001</v>
      </c>
      <c r="EM103" s="5">
        <v>0</v>
      </c>
      <c r="EN103" s="5">
        <v>0</v>
      </c>
      <c r="EO103" s="5">
        <v>0</v>
      </c>
      <c r="EP103" s="5">
        <v>0</v>
      </c>
      <c r="EQ103" s="5">
        <v>52.932000000000002</v>
      </c>
      <c r="ER103" s="5">
        <v>35.287999999999997</v>
      </c>
      <c r="ES103" s="5">
        <v>0</v>
      </c>
      <c r="ET103" s="5">
        <v>68.971999999999994</v>
      </c>
      <c r="EU103" s="5">
        <v>0</v>
      </c>
      <c r="EV103" s="5">
        <v>0</v>
      </c>
      <c r="EW103" s="5">
        <v>0</v>
      </c>
      <c r="EX103" s="5">
        <v>0</v>
      </c>
      <c r="EY103" s="5">
        <v>0</v>
      </c>
      <c r="EZ103" s="5">
        <v>0</v>
      </c>
      <c r="FA103" s="5">
        <v>0</v>
      </c>
      <c r="FB103" s="5">
        <v>14.436</v>
      </c>
      <c r="FC103" s="5">
        <v>343.25599999999997</v>
      </c>
      <c r="FD103" s="5">
        <v>153.98400000000001</v>
      </c>
      <c r="FE103" s="5">
        <v>0</v>
      </c>
      <c r="FF103" s="5">
        <v>0</v>
      </c>
      <c r="FG103" s="5">
        <v>0</v>
      </c>
      <c r="FH103" s="5">
        <v>0</v>
      </c>
      <c r="FI103" s="5">
        <v>2508.6559999999999</v>
      </c>
    </row>
    <row r="104" spans="2:165" x14ac:dyDescent="0.25">
      <c r="BN104" s="11">
        <f>+BN103/$AG103</f>
        <v>1.1159999999999999</v>
      </c>
      <c r="CU104" s="11">
        <f>+CU103/$AG103</f>
        <v>1.24</v>
      </c>
      <c r="EB104" s="11">
        <f>+EB103/$AG103</f>
        <v>1.3610000000000002</v>
      </c>
      <c r="FI104" s="11">
        <f>+FI103/$AG103</f>
        <v>1.6039999999999999</v>
      </c>
    </row>
    <row r="106" spans="2:165" x14ac:dyDescent="0.25">
      <c r="B106" s="6" t="s">
        <v>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I106" s="6" t="s">
        <v>18</v>
      </c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P106" s="6" t="s">
        <v>19</v>
      </c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W106" s="6" t="s">
        <v>20</v>
      </c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D106" s="6" t="s">
        <v>21</v>
      </c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</row>
    <row r="107" spans="2:165" x14ac:dyDescent="0.25">
      <c r="B107" s="3" t="s">
        <v>0</v>
      </c>
      <c r="C107" s="3">
        <v>1</v>
      </c>
      <c r="D107" s="3">
        <v>2</v>
      </c>
      <c r="E107" s="3">
        <v>3</v>
      </c>
      <c r="F107" s="3">
        <v>4</v>
      </c>
      <c r="G107" s="3">
        <v>5</v>
      </c>
      <c r="H107" s="3">
        <v>6</v>
      </c>
      <c r="I107" s="3">
        <v>7</v>
      </c>
      <c r="J107" s="3">
        <v>8</v>
      </c>
      <c r="K107" s="3">
        <v>9</v>
      </c>
      <c r="L107" s="3">
        <v>10</v>
      </c>
      <c r="M107" s="3">
        <v>11</v>
      </c>
      <c r="N107" s="3">
        <v>12</v>
      </c>
      <c r="O107" s="3">
        <v>13</v>
      </c>
      <c r="P107" s="3">
        <v>14</v>
      </c>
      <c r="Q107" s="3">
        <v>15</v>
      </c>
      <c r="R107" s="3">
        <v>16</v>
      </c>
      <c r="S107" s="3">
        <v>17</v>
      </c>
      <c r="T107" s="3">
        <v>18</v>
      </c>
      <c r="U107" s="3">
        <v>19</v>
      </c>
      <c r="V107" s="3">
        <v>20</v>
      </c>
      <c r="W107" s="3">
        <v>21</v>
      </c>
      <c r="X107" s="3">
        <v>22</v>
      </c>
      <c r="Y107" s="3">
        <v>23</v>
      </c>
      <c r="Z107" s="3">
        <v>24</v>
      </c>
      <c r="AA107" s="3">
        <v>25</v>
      </c>
      <c r="AB107" s="3">
        <v>26</v>
      </c>
      <c r="AC107" s="3">
        <v>27</v>
      </c>
      <c r="AD107" s="3">
        <v>28</v>
      </c>
      <c r="AE107" s="3">
        <v>29</v>
      </c>
      <c r="AF107" s="3">
        <v>30</v>
      </c>
      <c r="AG107" s="3" t="s">
        <v>1</v>
      </c>
      <c r="AI107" s="3" t="s">
        <v>0</v>
      </c>
      <c r="AJ107" s="3">
        <v>1</v>
      </c>
      <c r="AK107" s="3">
        <v>2</v>
      </c>
      <c r="AL107" s="3">
        <v>3</v>
      </c>
      <c r="AM107" s="3">
        <v>4</v>
      </c>
      <c r="AN107" s="3">
        <v>5</v>
      </c>
      <c r="AO107" s="3">
        <v>6</v>
      </c>
      <c r="AP107" s="3">
        <v>7</v>
      </c>
      <c r="AQ107" s="3">
        <v>8</v>
      </c>
      <c r="AR107" s="3">
        <v>9</v>
      </c>
      <c r="AS107" s="3">
        <v>10</v>
      </c>
      <c r="AT107" s="3">
        <v>11</v>
      </c>
      <c r="AU107" s="3">
        <v>12</v>
      </c>
      <c r="AV107" s="3">
        <v>13</v>
      </c>
      <c r="AW107" s="3">
        <v>14</v>
      </c>
      <c r="AX107" s="3">
        <v>15</v>
      </c>
      <c r="AY107" s="3">
        <v>16</v>
      </c>
      <c r="AZ107" s="3">
        <v>17</v>
      </c>
      <c r="BA107" s="3">
        <v>18</v>
      </c>
      <c r="BB107" s="3">
        <v>19</v>
      </c>
      <c r="BC107" s="3">
        <v>20</v>
      </c>
      <c r="BD107" s="3">
        <v>21</v>
      </c>
      <c r="BE107" s="3">
        <v>22</v>
      </c>
      <c r="BF107" s="3">
        <v>23</v>
      </c>
      <c r="BG107" s="3">
        <v>24</v>
      </c>
      <c r="BH107" s="3">
        <v>25</v>
      </c>
      <c r="BI107" s="3">
        <v>26</v>
      </c>
      <c r="BJ107" s="3">
        <v>27</v>
      </c>
      <c r="BK107" s="3">
        <v>28</v>
      </c>
      <c r="BL107" s="3">
        <v>29</v>
      </c>
      <c r="BM107" s="3">
        <v>30</v>
      </c>
      <c r="BN107" s="3" t="s">
        <v>1</v>
      </c>
      <c r="BP107" s="3" t="s">
        <v>0</v>
      </c>
      <c r="BQ107" s="3">
        <v>1</v>
      </c>
      <c r="BR107" s="3">
        <v>2</v>
      </c>
      <c r="BS107" s="3">
        <v>3</v>
      </c>
      <c r="BT107" s="3">
        <v>4</v>
      </c>
      <c r="BU107" s="3">
        <v>5</v>
      </c>
      <c r="BV107" s="3">
        <v>6</v>
      </c>
      <c r="BW107" s="3">
        <v>7</v>
      </c>
      <c r="BX107" s="3">
        <v>8</v>
      </c>
      <c r="BY107" s="3">
        <v>9</v>
      </c>
      <c r="BZ107" s="3">
        <v>10</v>
      </c>
      <c r="CA107" s="3">
        <v>11</v>
      </c>
      <c r="CB107" s="3">
        <v>12</v>
      </c>
      <c r="CC107" s="3">
        <v>13</v>
      </c>
      <c r="CD107" s="3">
        <v>14</v>
      </c>
      <c r="CE107" s="3">
        <v>15</v>
      </c>
      <c r="CF107" s="3">
        <v>16</v>
      </c>
      <c r="CG107" s="3">
        <v>17</v>
      </c>
      <c r="CH107" s="3">
        <v>18</v>
      </c>
      <c r="CI107" s="3">
        <v>19</v>
      </c>
      <c r="CJ107" s="3">
        <v>20</v>
      </c>
      <c r="CK107" s="3">
        <v>21</v>
      </c>
      <c r="CL107" s="3">
        <v>22</v>
      </c>
      <c r="CM107" s="3">
        <v>23</v>
      </c>
      <c r="CN107" s="3">
        <v>24</v>
      </c>
      <c r="CO107" s="3">
        <v>25</v>
      </c>
      <c r="CP107" s="3">
        <v>26</v>
      </c>
      <c r="CQ107" s="3">
        <v>27</v>
      </c>
      <c r="CR107" s="3">
        <v>28</v>
      </c>
      <c r="CS107" s="3">
        <v>29</v>
      </c>
      <c r="CT107" s="3">
        <v>30</v>
      </c>
      <c r="CU107" s="3" t="s">
        <v>1</v>
      </c>
      <c r="CW107" s="3" t="s">
        <v>0</v>
      </c>
      <c r="CX107" s="3">
        <v>1</v>
      </c>
      <c r="CY107" s="3">
        <v>2</v>
      </c>
      <c r="CZ107" s="3">
        <v>3</v>
      </c>
      <c r="DA107" s="3">
        <v>4</v>
      </c>
      <c r="DB107" s="3">
        <v>5</v>
      </c>
      <c r="DC107" s="3">
        <v>6</v>
      </c>
      <c r="DD107" s="3">
        <v>7</v>
      </c>
      <c r="DE107" s="3">
        <v>8</v>
      </c>
      <c r="DF107" s="3">
        <v>9</v>
      </c>
      <c r="DG107" s="3">
        <v>10</v>
      </c>
      <c r="DH107" s="3">
        <v>11</v>
      </c>
      <c r="DI107" s="3">
        <v>12</v>
      </c>
      <c r="DJ107" s="3">
        <v>13</v>
      </c>
      <c r="DK107" s="3">
        <v>14</v>
      </c>
      <c r="DL107" s="3">
        <v>15</v>
      </c>
      <c r="DM107" s="3">
        <v>16</v>
      </c>
      <c r="DN107" s="3">
        <v>17</v>
      </c>
      <c r="DO107" s="3">
        <v>18</v>
      </c>
      <c r="DP107" s="3">
        <v>19</v>
      </c>
      <c r="DQ107" s="3">
        <v>20</v>
      </c>
      <c r="DR107" s="3">
        <v>21</v>
      </c>
      <c r="DS107" s="3">
        <v>22</v>
      </c>
      <c r="DT107" s="3">
        <v>23</v>
      </c>
      <c r="DU107" s="3">
        <v>24</v>
      </c>
      <c r="DV107" s="3">
        <v>25</v>
      </c>
      <c r="DW107" s="3">
        <v>26</v>
      </c>
      <c r="DX107" s="3">
        <v>27</v>
      </c>
      <c r="DY107" s="3">
        <v>28</v>
      </c>
      <c r="DZ107" s="3">
        <v>29</v>
      </c>
      <c r="EA107" s="3">
        <v>30</v>
      </c>
      <c r="EB107" s="3" t="s">
        <v>1</v>
      </c>
      <c r="ED107" s="3" t="s">
        <v>0</v>
      </c>
      <c r="EE107" s="3">
        <v>1</v>
      </c>
      <c r="EF107" s="3">
        <v>2</v>
      </c>
      <c r="EG107" s="3">
        <v>3</v>
      </c>
      <c r="EH107" s="3">
        <v>4</v>
      </c>
      <c r="EI107" s="3">
        <v>5</v>
      </c>
      <c r="EJ107" s="3">
        <v>6</v>
      </c>
      <c r="EK107" s="3">
        <v>7</v>
      </c>
      <c r="EL107" s="3">
        <v>8</v>
      </c>
      <c r="EM107" s="3">
        <v>9</v>
      </c>
      <c r="EN107" s="3">
        <v>10</v>
      </c>
      <c r="EO107" s="3">
        <v>11</v>
      </c>
      <c r="EP107" s="3">
        <v>12</v>
      </c>
      <c r="EQ107" s="3">
        <v>13</v>
      </c>
      <c r="ER107" s="3">
        <v>14</v>
      </c>
      <c r="ES107" s="3">
        <v>15</v>
      </c>
      <c r="ET107" s="3">
        <v>16</v>
      </c>
      <c r="EU107" s="3">
        <v>17</v>
      </c>
      <c r="EV107" s="3">
        <v>18</v>
      </c>
      <c r="EW107" s="3">
        <v>19</v>
      </c>
      <c r="EX107" s="3">
        <v>20</v>
      </c>
      <c r="EY107" s="3">
        <v>21</v>
      </c>
      <c r="EZ107" s="3">
        <v>22</v>
      </c>
      <c r="FA107" s="3">
        <v>23</v>
      </c>
      <c r="FB107" s="3">
        <v>24</v>
      </c>
      <c r="FC107" s="3">
        <v>25</v>
      </c>
      <c r="FD107" s="3">
        <v>26</v>
      </c>
      <c r="FE107" s="3">
        <v>27</v>
      </c>
      <c r="FF107" s="3">
        <v>28</v>
      </c>
      <c r="FG107" s="3">
        <v>29</v>
      </c>
      <c r="FH107" s="3">
        <v>30</v>
      </c>
      <c r="FI107" s="3" t="s">
        <v>1</v>
      </c>
    </row>
    <row r="108" spans="2:165" x14ac:dyDescent="0.25">
      <c r="B108" s="2">
        <v>1</v>
      </c>
      <c r="C108" s="1">
        <v>0</v>
      </c>
      <c r="D108" s="1">
        <v>17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56.732804000000002</v>
      </c>
      <c r="K108" s="1">
        <v>0</v>
      </c>
      <c r="L108" s="1">
        <v>0</v>
      </c>
      <c r="M108" s="1">
        <v>11.267196</v>
      </c>
      <c r="N108" s="1">
        <v>0</v>
      </c>
      <c r="O108" s="1">
        <v>1</v>
      </c>
      <c r="P108" s="1">
        <v>2</v>
      </c>
      <c r="Q108" s="1">
        <v>16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105</v>
      </c>
      <c r="AI108" s="2">
        <v>1</v>
      </c>
      <c r="AJ108" s="1">
        <v>0</v>
      </c>
      <c r="AK108" s="1">
        <v>19.141999999999999</v>
      </c>
      <c r="AL108" s="1">
        <v>1.1259999999999999</v>
      </c>
      <c r="AM108" s="1">
        <v>0</v>
      </c>
      <c r="AN108" s="1">
        <v>0</v>
      </c>
      <c r="AO108" s="1">
        <v>0</v>
      </c>
      <c r="AP108" s="1">
        <v>0</v>
      </c>
      <c r="AQ108" s="1">
        <v>63.881357999999999</v>
      </c>
      <c r="AR108" s="1">
        <v>0</v>
      </c>
      <c r="AS108" s="1">
        <v>0</v>
      </c>
      <c r="AT108" s="1">
        <v>12.686642000000001</v>
      </c>
      <c r="AU108" s="1">
        <v>0</v>
      </c>
      <c r="AV108" s="1">
        <v>1.1259999999999999</v>
      </c>
      <c r="AW108" s="1">
        <v>2.2519999999999998</v>
      </c>
      <c r="AX108" s="1">
        <v>18.015999999999998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118.23000000000002</v>
      </c>
      <c r="BP108" s="2">
        <v>1</v>
      </c>
      <c r="BQ108" s="1">
        <v>0</v>
      </c>
      <c r="BR108" s="1">
        <v>21.471</v>
      </c>
      <c r="BS108" s="1">
        <v>1.2629999999999999</v>
      </c>
      <c r="BT108" s="1">
        <v>0</v>
      </c>
      <c r="BU108" s="1">
        <v>0</v>
      </c>
      <c r="BV108" s="1">
        <v>0</v>
      </c>
      <c r="BW108" s="1">
        <v>0</v>
      </c>
      <c r="BX108" s="1">
        <v>71.653779</v>
      </c>
      <c r="BY108" s="1">
        <v>0</v>
      </c>
      <c r="BZ108" s="1">
        <v>0</v>
      </c>
      <c r="CA108" s="1">
        <v>14.230221</v>
      </c>
      <c r="CB108" s="1">
        <v>0</v>
      </c>
      <c r="CC108" s="1">
        <v>1.2629999999999999</v>
      </c>
      <c r="CD108" s="1">
        <v>2.5259999999999998</v>
      </c>
      <c r="CE108" s="1">
        <v>20.207999999999998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132.61500000000001</v>
      </c>
      <c r="CW108" s="2">
        <v>1</v>
      </c>
      <c r="CX108" s="1">
        <v>0</v>
      </c>
      <c r="CY108" s="1">
        <v>23.765999999999998</v>
      </c>
      <c r="CZ108" s="1">
        <v>1.3979999999999999</v>
      </c>
      <c r="DA108" s="1">
        <v>0</v>
      </c>
      <c r="DB108" s="1">
        <v>0</v>
      </c>
      <c r="DC108" s="1">
        <v>0</v>
      </c>
      <c r="DD108" s="1">
        <v>0</v>
      </c>
      <c r="DE108" s="1">
        <v>79.312734000000006</v>
      </c>
      <c r="DF108" s="1">
        <v>0</v>
      </c>
      <c r="DG108" s="1">
        <v>0</v>
      </c>
      <c r="DH108" s="1">
        <v>15.751265999999999</v>
      </c>
      <c r="DI108" s="1">
        <v>0</v>
      </c>
      <c r="DJ108" s="1">
        <v>1.3979999999999999</v>
      </c>
      <c r="DK108" s="1">
        <v>2.7959999999999998</v>
      </c>
      <c r="DL108" s="1">
        <v>22.367999999999999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146.79000000000002</v>
      </c>
      <c r="ED108" s="2">
        <v>1</v>
      </c>
      <c r="EE108" s="1">
        <v>0</v>
      </c>
      <c r="EF108" s="1">
        <v>28.423999999999999</v>
      </c>
      <c r="EG108" s="1">
        <v>1.6719999999999999</v>
      </c>
      <c r="EH108" s="1">
        <v>0</v>
      </c>
      <c r="EI108" s="1">
        <v>0</v>
      </c>
      <c r="EJ108" s="1">
        <v>0</v>
      </c>
      <c r="EK108" s="1">
        <v>0</v>
      </c>
      <c r="EL108" s="1">
        <v>94.857575999999995</v>
      </c>
      <c r="EM108" s="1">
        <v>0</v>
      </c>
      <c r="EN108" s="1">
        <v>0</v>
      </c>
      <c r="EO108" s="1">
        <v>18.838424</v>
      </c>
      <c r="EP108" s="1">
        <v>0</v>
      </c>
      <c r="EQ108" s="1">
        <v>1.6719999999999999</v>
      </c>
      <c r="ER108" s="1">
        <v>3.3439999999999999</v>
      </c>
      <c r="ES108" s="1">
        <v>26.751999999999999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175.56</v>
      </c>
    </row>
    <row r="109" spans="2:165" x14ac:dyDescent="0.25">
      <c r="B109" s="2">
        <v>2</v>
      </c>
      <c r="C109" s="1">
        <v>8</v>
      </c>
      <c r="D109" s="1">
        <v>0</v>
      </c>
      <c r="E109" s="1">
        <v>1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51</v>
      </c>
      <c r="N109" s="1">
        <v>0</v>
      </c>
      <c r="O109" s="1">
        <v>2</v>
      </c>
      <c r="P109" s="1">
        <v>4</v>
      </c>
      <c r="Q109" s="1">
        <v>16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82</v>
      </c>
      <c r="AI109" s="2">
        <v>2</v>
      </c>
      <c r="AJ109" s="1">
        <v>9.0079999999999991</v>
      </c>
      <c r="AK109" s="1">
        <v>0</v>
      </c>
      <c r="AL109" s="1">
        <v>1.1259999999999999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57.426000000000002</v>
      </c>
      <c r="AU109" s="1">
        <v>0</v>
      </c>
      <c r="AV109" s="1">
        <v>2.2519999999999998</v>
      </c>
      <c r="AW109" s="1">
        <v>4.5039999999999996</v>
      </c>
      <c r="AX109" s="1">
        <v>18.015999999999998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92.331999999999994</v>
      </c>
      <c r="BP109" s="2">
        <v>2</v>
      </c>
      <c r="BQ109" s="1">
        <v>10.103999999999999</v>
      </c>
      <c r="BR109" s="1">
        <v>0</v>
      </c>
      <c r="BS109" s="1">
        <v>1.2629999999999999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64.412999999999997</v>
      </c>
      <c r="CB109" s="1">
        <v>0</v>
      </c>
      <c r="CC109" s="1">
        <v>2.5259999999999998</v>
      </c>
      <c r="CD109" s="1">
        <v>5.0519999999999996</v>
      </c>
      <c r="CE109" s="1">
        <v>20.207999999999998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103.566</v>
      </c>
      <c r="CW109" s="2">
        <v>2</v>
      </c>
      <c r="CX109" s="1">
        <v>11.183999999999999</v>
      </c>
      <c r="CY109" s="1">
        <v>0</v>
      </c>
      <c r="CZ109" s="1">
        <v>1.3979999999999999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71.298000000000002</v>
      </c>
      <c r="DI109" s="1">
        <v>0</v>
      </c>
      <c r="DJ109" s="1">
        <v>2.7959999999999998</v>
      </c>
      <c r="DK109" s="1">
        <v>5.5919999999999996</v>
      </c>
      <c r="DL109" s="1">
        <v>22.367999999999999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114.636</v>
      </c>
      <c r="ED109" s="2">
        <v>2</v>
      </c>
      <c r="EE109" s="1">
        <v>13.375999999999999</v>
      </c>
      <c r="EF109" s="1">
        <v>0</v>
      </c>
      <c r="EG109" s="1">
        <v>1.6719999999999999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85.272000000000006</v>
      </c>
      <c r="EP109" s="1">
        <v>0</v>
      </c>
      <c r="EQ109" s="1">
        <v>3.3439999999999999</v>
      </c>
      <c r="ER109" s="1">
        <v>6.6879999999999997</v>
      </c>
      <c r="ES109" s="1">
        <v>26.751999999999999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137.10400000000001</v>
      </c>
    </row>
    <row r="110" spans="2:165" x14ac:dyDescent="0.25">
      <c r="B110" s="2">
        <v>3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4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2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8</v>
      </c>
      <c r="AI110" s="2">
        <v>3</v>
      </c>
      <c r="AJ110" s="1">
        <v>1.1259999999999999</v>
      </c>
      <c r="AK110" s="1">
        <v>1.1259999999999999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4.5039999999999996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2.2519999999999998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9.0079999999999991</v>
      </c>
      <c r="BP110" s="2">
        <v>3</v>
      </c>
      <c r="BQ110" s="1">
        <v>1.2629999999999999</v>
      </c>
      <c r="BR110" s="1">
        <v>1.2629999999999999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5.0519999999999996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2.5259999999999998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10.103999999999999</v>
      </c>
      <c r="CW110" s="2">
        <v>3</v>
      </c>
      <c r="CX110" s="1">
        <v>1.3979999999999999</v>
      </c>
      <c r="CY110" s="1">
        <v>1.3979999999999999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5.5919999999999996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2.7959999999999998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11.183999999999999</v>
      </c>
      <c r="ED110" s="2">
        <v>3</v>
      </c>
      <c r="EE110" s="1">
        <v>1.6719999999999999</v>
      </c>
      <c r="EF110" s="1">
        <v>1.6719999999999999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6.6879999999999997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3.3439999999999999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13.375999999999999</v>
      </c>
    </row>
    <row r="111" spans="2:165" x14ac:dyDescent="0.25">
      <c r="B111" s="2">
        <v>4</v>
      </c>
      <c r="C111" s="1">
        <v>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9</v>
      </c>
      <c r="K111" s="1">
        <v>0</v>
      </c>
      <c r="L111" s="1">
        <v>0</v>
      </c>
      <c r="M111" s="1">
        <v>0</v>
      </c>
      <c r="N111" s="1">
        <v>0</v>
      </c>
      <c r="O111" s="1">
        <v>4</v>
      </c>
      <c r="P111" s="1">
        <v>8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24</v>
      </c>
      <c r="AI111" s="2">
        <v>4</v>
      </c>
      <c r="AJ111" s="1">
        <v>3.3780000000000001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10.134</v>
      </c>
      <c r="AR111" s="1">
        <v>0</v>
      </c>
      <c r="AS111" s="1">
        <v>0</v>
      </c>
      <c r="AT111" s="1">
        <v>0</v>
      </c>
      <c r="AU111" s="1">
        <v>0</v>
      </c>
      <c r="AV111" s="1">
        <v>4.5039999999999996</v>
      </c>
      <c r="AW111" s="1">
        <v>9.0079999999999991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27.023999999999997</v>
      </c>
      <c r="BP111" s="2">
        <v>4</v>
      </c>
      <c r="BQ111" s="1">
        <v>3.7890000000000001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11.367000000000001</v>
      </c>
      <c r="BY111" s="1">
        <v>0</v>
      </c>
      <c r="BZ111" s="1">
        <v>0</v>
      </c>
      <c r="CA111" s="1">
        <v>0</v>
      </c>
      <c r="CB111" s="1">
        <v>0</v>
      </c>
      <c r="CC111" s="1">
        <v>5.0519999999999996</v>
      </c>
      <c r="CD111" s="1">
        <v>10.103999999999999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30.311999999999998</v>
      </c>
      <c r="CW111" s="2">
        <v>4</v>
      </c>
      <c r="CX111" s="1">
        <v>4.194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12.582000000000001</v>
      </c>
      <c r="DF111" s="1">
        <v>0</v>
      </c>
      <c r="DG111" s="1">
        <v>0</v>
      </c>
      <c r="DH111" s="1">
        <v>0</v>
      </c>
      <c r="DI111" s="1">
        <v>0</v>
      </c>
      <c r="DJ111" s="1">
        <v>5.5919999999999996</v>
      </c>
      <c r="DK111" s="1">
        <v>11.183999999999999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33.552</v>
      </c>
      <c r="ED111" s="2">
        <v>4</v>
      </c>
      <c r="EE111" s="1">
        <v>5.016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15.048</v>
      </c>
      <c r="EM111" s="1">
        <v>0</v>
      </c>
      <c r="EN111" s="1">
        <v>0</v>
      </c>
      <c r="EO111" s="1">
        <v>0</v>
      </c>
      <c r="EP111" s="1">
        <v>0</v>
      </c>
      <c r="EQ111" s="1">
        <v>6.6879999999999997</v>
      </c>
      <c r="ER111" s="1">
        <v>13.375999999999999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40.128</v>
      </c>
    </row>
    <row r="112" spans="2:165" x14ac:dyDescent="0.25">
      <c r="B112" s="2">
        <v>5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17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6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17</v>
      </c>
      <c r="X112" s="1">
        <v>0</v>
      </c>
      <c r="Y112" s="1">
        <v>0</v>
      </c>
      <c r="Z112" s="1">
        <v>0</v>
      </c>
      <c r="AA112" s="1">
        <v>0</v>
      </c>
      <c r="AB112" s="1">
        <v>17</v>
      </c>
      <c r="AC112" s="1">
        <v>0</v>
      </c>
      <c r="AD112" s="1">
        <v>0</v>
      </c>
      <c r="AE112" s="1">
        <v>0</v>
      </c>
      <c r="AF112" s="1">
        <v>0</v>
      </c>
      <c r="AG112" s="1">
        <v>57</v>
      </c>
      <c r="AI112" s="2">
        <v>5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19.141999999999999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6.7560000000000002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19.141999999999999</v>
      </c>
      <c r="BE112" s="1">
        <v>0</v>
      </c>
      <c r="BF112" s="1">
        <v>0</v>
      </c>
      <c r="BG112" s="1">
        <v>0</v>
      </c>
      <c r="BH112" s="1">
        <v>0</v>
      </c>
      <c r="BI112" s="1">
        <v>19.141999999999999</v>
      </c>
      <c r="BJ112" s="1">
        <v>0</v>
      </c>
      <c r="BK112" s="1">
        <v>0</v>
      </c>
      <c r="BL112" s="1">
        <v>0</v>
      </c>
      <c r="BM112" s="1">
        <v>0</v>
      </c>
      <c r="BN112" s="1">
        <v>64.182000000000002</v>
      </c>
      <c r="BP112" s="2">
        <v>5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21.471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7.5780000000000003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21.471</v>
      </c>
      <c r="CL112" s="1">
        <v>0</v>
      </c>
      <c r="CM112" s="1">
        <v>0</v>
      </c>
      <c r="CN112" s="1">
        <v>0</v>
      </c>
      <c r="CO112" s="1">
        <v>0</v>
      </c>
      <c r="CP112" s="1">
        <v>21.471</v>
      </c>
      <c r="CQ112" s="1">
        <v>0</v>
      </c>
      <c r="CR112" s="1">
        <v>0</v>
      </c>
      <c r="CS112" s="1">
        <v>0</v>
      </c>
      <c r="CT112" s="1">
        <v>0</v>
      </c>
      <c r="CU112" s="1">
        <v>71.991</v>
      </c>
      <c r="CW112" s="2">
        <v>5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23.765999999999998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8.3879999999999999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23.765999999999998</v>
      </c>
      <c r="DS112" s="1">
        <v>0</v>
      </c>
      <c r="DT112" s="1">
        <v>0</v>
      </c>
      <c r="DU112" s="1">
        <v>0</v>
      </c>
      <c r="DV112" s="1">
        <v>0</v>
      </c>
      <c r="DW112" s="1">
        <v>23.765999999999998</v>
      </c>
      <c r="DX112" s="1">
        <v>0</v>
      </c>
      <c r="DY112" s="1">
        <v>0</v>
      </c>
      <c r="DZ112" s="1">
        <v>0</v>
      </c>
      <c r="EA112" s="1">
        <v>0</v>
      </c>
      <c r="EB112" s="1">
        <v>79.685999999999993</v>
      </c>
      <c r="ED112" s="2">
        <v>5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28.423999999999999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10.032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28.423999999999999</v>
      </c>
      <c r="EZ112" s="1">
        <v>0</v>
      </c>
      <c r="FA112" s="1">
        <v>0</v>
      </c>
      <c r="FB112" s="1">
        <v>0</v>
      </c>
      <c r="FC112" s="1">
        <v>0</v>
      </c>
      <c r="FD112" s="1">
        <v>28.423999999999999</v>
      </c>
      <c r="FE112" s="1">
        <v>0</v>
      </c>
      <c r="FF112" s="1">
        <v>0</v>
      </c>
      <c r="FG112" s="1">
        <v>0</v>
      </c>
      <c r="FH112" s="1">
        <v>0</v>
      </c>
      <c r="FI112" s="1">
        <v>95.304000000000002</v>
      </c>
    </row>
    <row r="113" spans="2:165" x14ac:dyDescent="0.25">
      <c r="B113" s="2">
        <v>6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</v>
      </c>
      <c r="R113" s="1">
        <v>0</v>
      </c>
      <c r="S113" s="1">
        <v>0</v>
      </c>
      <c r="T113" s="1">
        <v>17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17</v>
      </c>
      <c r="AC113" s="1">
        <v>0</v>
      </c>
      <c r="AD113" s="1">
        <v>0</v>
      </c>
      <c r="AE113" s="1">
        <v>0</v>
      </c>
      <c r="AF113" s="1">
        <v>0</v>
      </c>
      <c r="AG113" s="1">
        <v>36</v>
      </c>
      <c r="AI113" s="2">
        <v>6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2.2519999999999998</v>
      </c>
      <c r="AY113" s="1">
        <v>0</v>
      </c>
      <c r="AZ113" s="1">
        <v>0</v>
      </c>
      <c r="BA113" s="1">
        <v>19.141999999999999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19.141999999999999</v>
      </c>
      <c r="BJ113" s="1">
        <v>0</v>
      </c>
      <c r="BK113" s="1">
        <v>0</v>
      </c>
      <c r="BL113" s="1">
        <v>0</v>
      </c>
      <c r="BM113" s="1">
        <v>0</v>
      </c>
      <c r="BN113" s="1">
        <v>40.536000000000001</v>
      </c>
      <c r="BP113" s="2">
        <v>6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2.5259999999999998</v>
      </c>
      <c r="CF113" s="1">
        <v>0</v>
      </c>
      <c r="CG113" s="1">
        <v>0</v>
      </c>
      <c r="CH113" s="1">
        <v>21.471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21.471</v>
      </c>
      <c r="CQ113" s="1">
        <v>0</v>
      </c>
      <c r="CR113" s="1">
        <v>0</v>
      </c>
      <c r="CS113" s="1">
        <v>0</v>
      </c>
      <c r="CT113" s="1">
        <v>0</v>
      </c>
      <c r="CU113" s="1">
        <v>45.468000000000004</v>
      </c>
      <c r="CW113" s="2">
        <v>6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2.7959999999999998</v>
      </c>
      <c r="DM113" s="1">
        <v>0</v>
      </c>
      <c r="DN113" s="1">
        <v>0</v>
      </c>
      <c r="DO113" s="1">
        <v>23.765999999999998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23.765999999999998</v>
      </c>
      <c r="DX113" s="1">
        <v>0</v>
      </c>
      <c r="DY113" s="1">
        <v>0</v>
      </c>
      <c r="DZ113" s="1">
        <v>0</v>
      </c>
      <c r="EA113" s="1">
        <v>0</v>
      </c>
      <c r="EB113" s="1">
        <v>50.327999999999996</v>
      </c>
      <c r="ED113" s="2">
        <v>6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3.3439999999999999</v>
      </c>
      <c r="ET113" s="1">
        <v>0</v>
      </c>
      <c r="EU113" s="1">
        <v>0</v>
      </c>
      <c r="EV113" s="1">
        <v>28.423999999999999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28.423999999999999</v>
      </c>
      <c r="FE113" s="1">
        <v>0</v>
      </c>
      <c r="FF113" s="1">
        <v>0</v>
      </c>
      <c r="FG113" s="1">
        <v>0</v>
      </c>
      <c r="FH113" s="1">
        <v>0</v>
      </c>
      <c r="FI113" s="1">
        <v>60.192</v>
      </c>
    </row>
    <row r="114" spans="2:165" x14ac:dyDescent="0.25">
      <c r="B114" s="2">
        <v>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I114" s="2">
        <v>7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P114" s="2">
        <v>7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W114" s="2">
        <v>7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D114" s="2">
        <v>7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</row>
    <row r="115" spans="2:165" x14ac:dyDescent="0.25">
      <c r="B115" s="2">
        <v>8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I115" s="2">
        <v>8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P115" s="2">
        <v>8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W115" s="2">
        <v>8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D115" s="2">
        <v>8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</row>
    <row r="116" spans="2:165" x14ac:dyDescent="0.25">
      <c r="B116" s="2">
        <v>9</v>
      </c>
      <c r="C116" s="1">
        <v>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7</v>
      </c>
      <c r="AI116" s="2">
        <v>9</v>
      </c>
      <c r="AJ116" s="1">
        <v>7.8819999999999997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7.8819999999999997</v>
      </c>
      <c r="BP116" s="2">
        <v>9</v>
      </c>
      <c r="BQ116" s="1">
        <v>8.8409999999999993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8.8409999999999993</v>
      </c>
      <c r="CW116" s="2">
        <v>9</v>
      </c>
      <c r="CX116" s="1">
        <v>9.7859999999999996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9.7859999999999996</v>
      </c>
      <c r="ED116" s="2">
        <v>9</v>
      </c>
      <c r="EE116" s="1">
        <v>11.704000000000001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11.704000000000001</v>
      </c>
    </row>
    <row r="117" spans="2:165" x14ac:dyDescent="0.25">
      <c r="B117" s="2">
        <v>10</v>
      </c>
      <c r="C117" s="1">
        <v>8</v>
      </c>
      <c r="D117" s="1">
        <v>17</v>
      </c>
      <c r="E117" s="1">
        <v>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2</v>
      </c>
      <c r="P117" s="1">
        <v>4</v>
      </c>
      <c r="Q117" s="1">
        <v>16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49</v>
      </c>
      <c r="AI117" s="2">
        <v>10</v>
      </c>
      <c r="AJ117" s="1">
        <v>9.0079999999999991</v>
      </c>
      <c r="AK117" s="1">
        <v>19.141999999999999</v>
      </c>
      <c r="AL117" s="1">
        <v>2.2519999999999998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2.2519999999999998</v>
      </c>
      <c r="AW117" s="1">
        <v>4.5039999999999996</v>
      </c>
      <c r="AX117" s="1">
        <v>18.015999999999998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55.173999999999992</v>
      </c>
      <c r="BP117" s="2">
        <v>10</v>
      </c>
      <c r="BQ117" s="1">
        <v>10.103999999999999</v>
      </c>
      <c r="BR117" s="1">
        <v>21.471</v>
      </c>
      <c r="BS117" s="1">
        <v>2.5259999999999998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2.5259999999999998</v>
      </c>
      <c r="CD117" s="1">
        <v>5.0519999999999996</v>
      </c>
      <c r="CE117" s="1">
        <v>20.207999999999998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61.886999999999993</v>
      </c>
      <c r="CW117" s="2">
        <v>10</v>
      </c>
      <c r="CX117" s="1">
        <v>11.183999999999999</v>
      </c>
      <c r="CY117" s="1">
        <v>23.765999999999998</v>
      </c>
      <c r="CZ117" s="1">
        <v>2.7959999999999998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2.7959999999999998</v>
      </c>
      <c r="DK117" s="1">
        <v>5.5919999999999996</v>
      </c>
      <c r="DL117" s="1">
        <v>22.367999999999999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68.501999999999995</v>
      </c>
      <c r="ED117" s="2">
        <v>10</v>
      </c>
      <c r="EE117" s="1">
        <v>13.375999999999999</v>
      </c>
      <c r="EF117" s="1">
        <v>28.423999999999999</v>
      </c>
      <c r="EG117" s="1">
        <v>3.3439999999999999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3.3439999999999999</v>
      </c>
      <c r="ER117" s="1">
        <v>6.6879999999999997</v>
      </c>
      <c r="ES117" s="1">
        <v>26.751999999999999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81.927999999999997</v>
      </c>
    </row>
    <row r="118" spans="2:165" x14ac:dyDescent="0.25">
      <c r="B118" s="2">
        <v>11</v>
      </c>
      <c r="C118" s="1">
        <v>0</v>
      </c>
      <c r="D118" s="1">
        <v>17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2</v>
      </c>
      <c r="P118" s="1">
        <v>2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21</v>
      </c>
      <c r="AI118" s="2">
        <v>11</v>
      </c>
      <c r="AJ118" s="1">
        <v>0</v>
      </c>
      <c r="AK118" s="1">
        <v>19.141999999999999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2.2519999999999998</v>
      </c>
      <c r="AW118" s="1">
        <v>2.2519999999999998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23.645999999999997</v>
      </c>
      <c r="BP118" s="2">
        <v>11</v>
      </c>
      <c r="BQ118" s="1">
        <v>0</v>
      </c>
      <c r="BR118" s="1">
        <v>21.471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2.5259999999999998</v>
      </c>
      <c r="CD118" s="1">
        <v>2.5259999999999998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26.523</v>
      </c>
      <c r="CW118" s="2">
        <v>11</v>
      </c>
      <c r="CX118" s="1">
        <v>0</v>
      </c>
      <c r="CY118" s="1">
        <v>23.765999999999998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2.7959999999999998</v>
      </c>
      <c r="DK118" s="1">
        <v>2.7959999999999998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29.357999999999997</v>
      </c>
      <c r="ED118" s="2">
        <v>11</v>
      </c>
      <c r="EE118" s="1">
        <v>0</v>
      </c>
      <c r="EF118" s="1">
        <v>28.423999999999999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3.3439999999999999</v>
      </c>
      <c r="ER118" s="1">
        <v>3.3439999999999999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35.112000000000002</v>
      </c>
    </row>
    <row r="119" spans="2:165" x14ac:dyDescent="0.25">
      <c r="B119" s="2">
        <v>12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I119" s="2">
        <v>12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P119" s="2">
        <v>12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W119" s="2">
        <v>12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D119" s="2">
        <v>12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</row>
    <row r="120" spans="2:165" x14ac:dyDescent="0.25">
      <c r="B120" s="2">
        <v>13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13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4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17</v>
      </c>
      <c r="AI120" s="2">
        <v>13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14.638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4.5039999999999996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19.141999999999999</v>
      </c>
      <c r="BP120" s="2">
        <v>13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16.419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5.0519999999999996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21.471</v>
      </c>
      <c r="CW120" s="2">
        <v>13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18.173999999999999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5.5919999999999996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23.765999999999998</v>
      </c>
      <c r="ED120" s="2">
        <v>13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21.736000000000001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6.6879999999999997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28.423999999999999</v>
      </c>
    </row>
    <row r="121" spans="2:165" x14ac:dyDescent="0.25">
      <c r="B121" s="2">
        <v>14</v>
      </c>
      <c r="C121" s="1">
        <v>0</v>
      </c>
      <c r="D121" s="1">
        <v>0</v>
      </c>
      <c r="E121" s="1">
        <v>0</v>
      </c>
      <c r="F121" s="1">
        <v>0</v>
      </c>
      <c r="G121" s="1">
        <v>2</v>
      </c>
      <c r="H121" s="1">
        <v>2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6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10</v>
      </c>
      <c r="AI121" s="2">
        <v>14</v>
      </c>
      <c r="AJ121" s="1">
        <v>0</v>
      </c>
      <c r="AK121" s="1">
        <v>0</v>
      </c>
      <c r="AL121" s="1">
        <v>0</v>
      </c>
      <c r="AM121" s="1">
        <v>0</v>
      </c>
      <c r="AN121" s="1">
        <v>2.2519999999999998</v>
      </c>
      <c r="AO121" s="1">
        <v>2.2519999999999998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6.7560000000000002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11.26</v>
      </c>
      <c r="BP121" s="2">
        <v>14</v>
      </c>
      <c r="BQ121" s="1">
        <v>0</v>
      </c>
      <c r="BR121" s="1">
        <v>0</v>
      </c>
      <c r="BS121" s="1">
        <v>0</v>
      </c>
      <c r="BT121" s="1">
        <v>0</v>
      </c>
      <c r="BU121" s="1">
        <v>2.5259999999999998</v>
      </c>
      <c r="BV121" s="1">
        <v>2.5259999999999998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7.5780000000000003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12.629999999999999</v>
      </c>
      <c r="CW121" s="2">
        <v>14</v>
      </c>
      <c r="CX121" s="1">
        <v>0</v>
      </c>
      <c r="CY121" s="1">
        <v>0</v>
      </c>
      <c r="CZ121" s="1">
        <v>0</v>
      </c>
      <c r="DA121" s="1">
        <v>0</v>
      </c>
      <c r="DB121" s="1">
        <v>2.7959999999999998</v>
      </c>
      <c r="DC121" s="1">
        <v>2.7959999999999998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8.3879999999999999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13.98</v>
      </c>
      <c r="ED121" s="2">
        <v>14</v>
      </c>
      <c r="EE121" s="1">
        <v>0</v>
      </c>
      <c r="EF121" s="1">
        <v>0</v>
      </c>
      <c r="EG121" s="1">
        <v>0</v>
      </c>
      <c r="EH121" s="1">
        <v>0</v>
      </c>
      <c r="EI121" s="1">
        <v>3.3439999999999999</v>
      </c>
      <c r="EJ121" s="1">
        <v>3.3439999999999999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10.032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16.72</v>
      </c>
    </row>
    <row r="122" spans="2:165" x14ac:dyDescent="0.25">
      <c r="B122" s="2">
        <v>15</v>
      </c>
      <c r="C122" s="1">
        <v>2</v>
      </c>
      <c r="D122" s="1">
        <v>2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8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12</v>
      </c>
      <c r="AI122" s="2">
        <v>15</v>
      </c>
      <c r="AJ122" s="1">
        <v>2.2519999999999998</v>
      </c>
      <c r="AK122" s="1">
        <v>2.2519999999999998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9.0079999999999991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13.511999999999999</v>
      </c>
      <c r="BP122" s="2">
        <v>15</v>
      </c>
      <c r="BQ122" s="1">
        <v>2.5259999999999998</v>
      </c>
      <c r="BR122" s="1">
        <v>2.5259999999999998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10.103999999999999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15.155999999999999</v>
      </c>
      <c r="CW122" s="2">
        <v>15</v>
      </c>
      <c r="CX122" s="1">
        <v>2.7959999999999998</v>
      </c>
      <c r="CY122" s="1">
        <v>2.7959999999999998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11.183999999999999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16.776</v>
      </c>
      <c r="ED122" s="2">
        <v>15</v>
      </c>
      <c r="EE122" s="1">
        <v>3.3439999999999999</v>
      </c>
      <c r="EF122" s="1">
        <v>3.3439999999999999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13.375999999999999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20.064</v>
      </c>
    </row>
    <row r="123" spans="2:165" x14ac:dyDescent="0.25">
      <c r="B123" s="2">
        <v>16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I123" s="2">
        <v>16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P123" s="2">
        <v>16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W123" s="2">
        <v>16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D123" s="2">
        <v>16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</row>
    <row r="124" spans="2:165" x14ac:dyDescent="0.25">
      <c r="B124" s="2">
        <v>17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I124" s="2">
        <v>17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P124" s="2">
        <v>17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W124" s="2">
        <v>17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D124" s="2">
        <v>17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</row>
    <row r="125" spans="2:165" x14ac:dyDescent="0.25">
      <c r="B125" s="2">
        <v>18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7.9781659999999999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7.9781659999999999</v>
      </c>
      <c r="AI125" s="2">
        <v>18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8.9832280000000004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8.9832280000000004</v>
      </c>
      <c r="BP125" s="2">
        <v>18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10.076214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10.076214</v>
      </c>
      <c r="CW125" s="2">
        <v>18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11.153244000000001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11.153244000000001</v>
      </c>
      <c r="ED125" s="2">
        <v>18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13.339216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13.339216</v>
      </c>
    </row>
    <row r="126" spans="2:165" x14ac:dyDescent="0.25">
      <c r="B126" s="2">
        <v>19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I126" s="2">
        <v>19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P126" s="2">
        <v>19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W126" s="2">
        <v>19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D126" s="2">
        <v>19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</row>
    <row r="127" spans="2:165" x14ac:dyDescent="0.25">
      <c r="B127" s="2">
        <v>20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I127" s="2">
        <v>20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P127" s="2">
        <v>20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W127" s="2">
        <v>20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D127" s="2">
        <v>20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</row>
    <row r="128" spans="2:165" x14ac:dyDescent="0.25">
      <c r="B128" s="2">
        <v>21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I128" s="2">
        <v>21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P128" s="2">
        <v>21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W128" s="2">
        <v>21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D128" s="2">
        <v>21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</row>
    <row r="129" spans="2:165" x14ac:dyDescent="0.25">
      <c r="B129" s="2">
        <v>22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I129" s="2">
        <v>22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P129" s="2">
        <v>22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W129" s="2">
        <v>22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D129" s="2">
        <v>22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</row>
    <row r="130" spans="2:165" x14ac:dyDescent="0.25">
      <c r="B130" s="2">
        <v>23</v>
      </c>
      <c r="C130" s="1">
        <v>0</v>
      </c>
      <c r="D130" s="1">
        <v>0</v>
      </c>
      <c r="E130" s="1">
        <v>0</v>
      </c>
      <c r="F130" s="1">
        <v>0</v>
      </c>
      <c r="G130" s="1">
        <v>51</v>
      </c>
      <c r="H130" s="1">
        <v>43.021833999999998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23</v>
      </c>
      <c r="AC130" s="1">
        <v>0</v>
      </c>
      <c r="AD130" s="1">
        <v>0</v>
      </c>
      <c r="AE130" s="1">
        <v>0</v>
      </c>
      <c r="AF130" s="1">
        <v>0</v>
      </c>
      <c r="AG130" s="1">
        <v>117.021834</v>
      </c>
      <c r="AI130" s="2">
        <v>23</v>
      </c>
      <c r="AJ130" s="1">
        <v>0</v>
      </c>
      <c r="AK130" s="1">
        <v>0</v>
      </c>
      <c r="AL130" s="1">
        <v>0</v>
      </c>
      <c r="AM130" s="1">
        <v>0</v>
      </c>
      <c r="AN130" s="1">
        <v>57.426000000000002</v>
      </c>
      <c r="AO130" s="1">
        <v>48.442771999999998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25.898</v>
      </c>
      <c r="BJ130" s="1">
        <v>0</v>
      </c>
      <c r="BK130" s="1">
        <v>0</v>
      </c>
      <c r="BL130" s="1">
        <v>0</v>
      </c>
      <c r="BM130" s="1">
        <v>0</v>
      </c>
      <c r="BN130" s="1">
        <v>131.766772</v>
      </c>
      <c r="BP130" s="2">
        <v>23</v>
      </c>
      <c r="BQ130" s="1">
        <v>0</v>
      </c>
      <c r="BR130" s="1">
        <v>0</v>
      </c>
      <c r="BS130" s="1">
        <v>0</v>
      </c>
      <c r="BT130" s="1">
        <v>0</v>
      </c>
      <c r="BU130" s="1">
        <v>64.412999999999997</v>
      </c>
      <c r="BV130" s="1">
        <v>54.336785999999996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29.048999999999999</v>
      </c>
      <c r="CQ130" s="1">
        <v>0</v>
      </c>
      <c r="CR130" s="1">
        <v>0</v>
      </c>
      <c r="CS130" s="1">
        <v>0</v>
      </c>
      <c r="CT130" s="1">
        <v>0</v>
      </c>
      <c r="CU130" s="1">
        <v>147.79878600000001</v>
      </c>
      <c r="CW130" s="2">
        <v>23</v>
      </c>
      <c r="CX130" s="1">
        <v>0</v>
      </c>
      <c r="CY130" s="1">
        <v>0</v>
      </c>
      <c r="CZ130" s="1">
        <v>0</v>
      </c>
      <c r="DA130" s="1">
        <v>0</v>
      </c>
      <c r="DB130" s="1">
        <v>71.298000000000002</v>
      </c>
      <c r="DC130" s="1">
        <v>60.144756000000001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32.154000000000003</v>
      </c>
      <c r="DX130" s="1">
        <v>0</v>
      </c>
      <c r="DY130" s="1">
        <v>0</v>
      </c>
      <c r="DZ130" s="1">
        <v>0</v>
      </c>
      <c r="EA130" s="1">
        <v>0</v>
      </c>
      <c r="EB130" s="1">
        <v>163.596756</v>
      </c>
      <c r="ED130" s="2">
        <v>23</v>
      </c>
      <c r="EE130" s="1">
        <v>0</v>
      </c>
      <c r="EF130" s="1">
        <v>0</v>
      </c>
      <c r="EG130" s="1">
        <v>0</v>
      </c>
      <c r="EH130" s="1">
        <v>0</v>
      </c>
      <c r="EI130" s="1">
        <v>85.272000000000006</v>
      </c>
      <c r="EJ130" s="1">
        <v>71.932783999999998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38.456000000000003</v>
      </c>
      <c r="FE130" s="1">
        <v>0</v>
      </c>
      <c r="FF130" s="1">
        <v>0</v>
      </c>
      <c r="FG130" s="1">
        <v>0</v>
      </c>
      <c r="FH130" s="1">
        <v>0</v>
      </c>
      <c r="FI130" s="1">
        <v>195.66078400000004</v>
      </c>
    </row>
    <row r="131" spans="2:165" x14ac:dyDescent="0.25">
      <c r="B131" s="2">
        <v>24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I131" s="2">
        <v>24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P131" s="2">
        <v>24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W131" s="2">
        <v>24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D131" s="2">
        <v>24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</row>
    <row r="132" spans="2:165" x14ac:dyDescent="0.25">
      <c r="B132" s="2">
        <v>25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I132" s="2">
        <v>25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P132" s="2">
        <v>25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W132" s="2">
        <v>25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D132" s="2">
        <v>25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</row>
    <row r="133" spans="2:165" x14ac:dyDescent="0.25">
      <c r="B133" s="2">
        <v>26</v>
      </c>
      <c r="C133" s="1">
        <v>0</v>
      </c>
      <c r="D133" s="1">
        <v>0</v>
      </c>
      <c r="E133" s="1">
        <v>0</v>
      </c>
      <c r="F133" s="1">
        <v>0</v>
      </c>
      <c r="G133" s="1">
        <v>17</v>
      </c>
      <c r="H133" s="1">
        <v>17</v>
      </c>
      <c r="I133" s="1">
        <v>17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11.63923</v>
      </c>
      <c r="U133" s="1">
        <v>0</v>
      </c>
      <c r="V133" s="1">
        <v>0</v>
      </c>
      <c r="W133" s="1">
        <v>5.3607699999999996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68</v>
      </c>
      <c r="AI133" s="2">
        <v>26</v>
      </c>
      <c r="AJ133" s="1">
        <v>0</v>
      </c>
      <c r="AK133" s="1">
        <v>0</v>
      </c>
      <c r="AL133" s="1">
        <v>0</v>
      </c>
      <c r="AM133" s="1">
        <v>0</v>
      </c>
      <c r="AN133" s="1">
        <v>19.141999999999999</v>
      </c>
      <c r="AO133" s="1">
        <v>19.141999999999999</v>
      </c>
      <c r="AP133" s="1">
        <v>19.141999999999999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13.105513999999999</v>
      </c>
      <c r="BB133" s="1">
        <v>0</v>
      </c>
      <c r="BC133" s="1">
        <v>0</v>
      </c>
      <c r="BD133" s="1">
        <v>6.036486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76.567999999999998</v>
      </c>
      <c r="BP133" s="2">
        <v>26</v>
      </c>
      <c r="BQ133" s="1">
        <v>0</v>
      </c>
      <c r="BR133" s="1">
        <v>0</v>
      </c>
      <c r="BS133" s="1">
        <v>0</v>
      </c>
      <c r="BT133" s="1">
        <v>0</v>
      </c>
      <c r="BU133" s="1">
        <v>21.471</v>
      </c>
      <c r="BV133" s="1">
        <v>21.471</v>
      </c>
      <c r="BW133" s="1">
        <v>21.471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14.700056999999999</v>
      </c>
      <c r="CI133" s="1">
        <v>0</v>
      </c>
      <c r="CJ133" s="1">
        <v>0</v>
      </c>
      <c r="CK133" s="1">
        <v>6.7709429999999999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85.884</v>
      </c>
      <c r="CW133" s="2">
        <v>26</v>
      </c>
      <c r="CX133" s="1">
        <v>0</v>
      </c>
      <c r="CY133" s="1">
        <v>0</v>
      </c>
      <c r="CZ133" s="1">
        <v>0</v>
      </c>
      <c r="DA133" s="1">
        <v>0</v>
      </c>
      <c r="DB133" s="1">
        <v>23.765999999999998</v>
      </c>
      <c r="DC133" s="1">
        <v>23.765999999999998</v>
      </c>
      <c r="DD133" s="1">
        <v>23.765999999999998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16.271322000000001</v>
      </c>
      <c r="DP133" s="1">
        <v>0</v>
      </c>
      <c r="DQ133" s="1">
        <v>0</v>
      </c>
      <c r="DR133" s="1">
        <v>7.4946780000000004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95.063999999999993</v>
      </c>
      <c r="ED133" s="2">
        <v>26</v>
      </c>
      <c r="EE133" s="1">
        <v>0</v>
      </c>
      <c r="EF133" s="1">
        <v>0</v>
      </c>
      <c r="EG133" s="1">
        <v>0</v>
      </c>
      <c r="EH133" s="1">
        <v>0</v>
      </c>
      <c r="EI133" s="1">
        <v>28.423999999999999</v>
      </c>
      <c r="EJ133" s="1">
        <v>28.423999999999999</v>
      </c>
      <c r="EK133" s="1">
        <v>28.423999999999999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19.460408000000001</v>
      </c>
      <c r="EW133" s="1">
        <v>0</v>
      </c>
      <c r="EX133" s="1">
        <v>0</v>
      </c>
      <c r="EY133" s="1">
        <v>8.9635920000000002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113.696</v>
      </c>
    </row>
    <row r="134" spans="2:165" x14ac:dyDescent="0.25">
      <c r="B134" s="2">
        <v>27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I134" s="2">
        <v>27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P134" s="2">
        <v>27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W134" s="2">
        <v>27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D134" s="2">
        <v>27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</row>
    <row r="135" spans="2:165" x14ac:dyDescent="0.25">
      <c r="B135" s="2">
        <v>28</v>
      </c>
      <c r="C135" s="1">
        <v>12</v>
      </c>
      <c r="D135" s="1">
        <v>0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16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33</v>
      </c>
      <c r="AI135" s="2">
        <v>28</v>
      </c>
      <c r="AJ135" s="1">
        <v>13.512</v>
      </c>
      <c r="AK135" s="1">
        <v>0</v>
      </c>
      <c r="AL135" s="1">
        <v>5.63</v>
      </c>
      <c r="AM135" s="1">
        <v>0</v>
      </c>
      <c r="AN135" s="1">
        <v>0</v>
      </c>
      <c r="AO135" s="1">
        <v>0</v>
      </c>
      <c r="AP135" s="1">
        <v>0</v>
      </c>
      <c r="AQ135" s="1">
        <v>18.015999999999998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37.158000000000001</v>
      </c>
      <c r="BP135" s="2">
        <v>28</v>
      </c>
      <c r="BQ135" s="1">
        <v>15.156000000000001</v>
      </c>
      <c r="BR135" s="1">
        <v>0</v>
      </c>
      <c r="BS135" s="1">
        <v>6.3150000000000004</v>
      </c>
      <c r="BT135" s="1">
        <v>0</v>
      </c>
      <c r="BU135" s="1">
        <v>0</v>
      </c>
      <c r="BV135" s="1">
        <v>0</v>
      </c>
      <c r="BW135" s="1">
        <v>0</v>
      </c>
      <c r="BX135" s="1">
        <v>20.207999999999998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41.679000000000002</v>
      </c>
      <c r="CW135" s="2">
        <v>28</v>
      </c>
      <c r="CX135" s="1">
        <v>16.776</v>
      </c>
      <c r="CY135" s="1">
        <v>0</v>
      </c>
      <c r="CZ135" s="1">
        <v>6.99</v>
      </c>
      <c r="DA135" s="1">
        <v>0</v>
      </c>
      <c r="DB135" s="1">
        <v>0</v>
      </c>
      <c r="DC135" s="1">
        <v>0</v>
      </c>
      <c r="DD135" s="1">
        <v>0</v>
      </c>
      <c r="DE135" s="1">
        <v>22.367999999999999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46.134</v>
      </c>
      <c r="ED135" s="2">
        <v>28</v>
      </c>
      <c r="EE135" s="1">
        <v>20.064</v>
      </c>
      <c r="EF135" s="1">
        <v>0</v>
      </c>
      <c r="EG135" s="1">
        <v>8.36</v>
      </c>
      <c r="EH135" s="1">
        <v>0</v>
      </c>
      <c r="EI135" s="1">
        <v>0</v>
      </c>
      <c r="EJ135" s="1">
        <v>0</v>
      </c>
      <c r="EK135" s="1">
        <v>0</v>
      </c>
      <c r="EL135" s="1">
        <v>26.751999999999999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55.176000000000002</v>
      </c>
    </row>
    <row r="136" spans="2:165" x14ac:dyDescent="0.25">
      <c r="B136" s="2">
        <v>29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I136" s="2">
        <v>29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P136" s="2">
        <v>29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W136" s="2">
        <v>29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D136" s="2">
        <v>29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</row>
    <row r="137" spans="2:165" x14ac:dyDescent="0.25">
      <c r="B137" s="2">
        <v>30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I137" s="2">
        <v>30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P137" s="2">
        <v>30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W137" s="2">
        <v>30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D137" s="2">
        <v>30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</row>
    <row r="138" spans="2:165" x14ac:dyDescent="0.25">
      <c r="B138" s="4" t="s">
        <v>1</v>
      </c>
      <c r="C138" s="5">
        <v>41</v>
      </c>
      <c r="D138" s="5">
        <v>54</v>
      </c>
      <c r="E138" s="5">
        <v>9</v>
      </c>
      <c r="F138" s="5">
        <v>0</v>
      </c>
      <c r="G138" s="5">
        <v>70</v>
      </c>
      <c r="H138" s="5">
        <v>83</v>
      </c>
      <c r="I138" s="5">
        <v>34</v>
      </c>
      <c r="J138" s="5">
        <v>93.732804000000002</v>
      </c>
      <c r="K138" s="5">
        <v>0</v>
      </c>
      <c r="L138" s="5">
        <v>0</v>
      </c>
      <c r="M138" s="5">
        <v>62.267195999999998</v>
      </c>
      <c r="N138" s="5">
        <v>0</v>
      </c>
      <c r="O138" s="5">
        <v>11</v>
      </c>
      <c r="P138" s="5">
        <v>20</v>
      </c>
      <c r="Q138" s="5">
        <v>64</v>
      </c>
      <c r="R138" s="5">
        <v>4</v>
      </c>
      <c r="S138" s="5">
        <v>0</v>
      </c>
      <c r="T138" s="5">
        <v>28.639229999999998</v>
      </c>
      <c r="U138" s="5">
        <v>0</v>
      </c>
      <c r="V138" s="5">
        <v>0</v>
      </c>
      <c r="W138" s="5">
        <v>22.360769999999999</v>
      </c>
      <c r="X138" s="5">
        <v>0</v>
      </c>
      <c r="Y138" s="5">
        <v>0</v>
      </c>
      <c r="Z138" s="5">
        <v>0</v>
      </c>
      <c r="AA138" s="5">
        <v>0</v>
      </c>
      <c r="AB138" s="5">
        <v>57</v>
      </c>
      <c r="AC138" s="5">
        <v>0</v>
      </c>
      <c r="AD138" s="5">
        <v>0</v>
      </c>
      <c r="AE138" s="5">
        <v>0</v>
      </c>
      <c r="AF138" s="5">
        <v>0</v>
      </c>
      <c r="AG138" s="5">
        <v>654</v>
      </c>
      <c r="AI138" s="4" t="s">
        <v>1</v>
      </c>
      <c r="AJ138" s="5">
        <v>46.165999999999997</v>
      </c>
      <c r="AK138" s="5">
        <v>60.803999999999995</v>
      </c>
      <c r="AL138" s="5">
        <v>10.134</v>
      </c>
      <c r="AM138" s="5">
        <v>0</v>
      </c>
      <c r="AN138" s="5">
        <v>78.820000000000007</v>
      </c>
      <c r="AO138" s="5">
        <v>93.457999999999998</v>
      </c>
      <c r="AP138" s="5">
        <v>38.283999999999999</v>
      </c>
      <c r="AQ138" s="5">
        <v>105.54335799999998</v>
      </c>
      <c r="AR138" s="5">
        <v>0</v>
      </c>
      <c r="AS138" s="5">
        <v>0</v>
      </c>
      <c r="AT138" s="5">
        <v>70.112642000000008</v>
      </c>
      <c r="AU138" s="5">
        <v>0</v>
      </c>
      <c r="AV138" s="5">
        <v>12.385999999999999</v>
      </c>
      <c r="AW138" s="5">
        <v>22.52</v>
      </c>
      <c r="AX138" s="5">
        <v>72.063999999999993</v>
      </c>
      <c r="AY138" s="5">
        <v>4.5039999999999996</v>
      </c>
      <c r="AZ138" s="5">
        <v>0</v>
      </c>
      <c r="BA138" s="5">
        <v>32.247513999999995</v>
      </c>
      <c r="BB138" s="5">
        <v>0</v>
      </c>
      <c r="BC138" s="5">
        <v>0</v>
      </c>
      <c r="BD138" s="5">
        <v>25.178485999999999</v>
      </c>
      <c r="BE138" s="5">
        <v>0</v>
      </c>
      <c r="BF138" s="5">
        <v>0</v>
      </c>
      <c r="BG138" s="5">
        <v>0</v>
      </c>
      <c r="BH138" s="5">
        <v>0</v>
      </c>
      <c r="BI138" s="5">
        <v>64.182000000000002</v>
      </c>
      <c r="BJ138" s="5">
        <v>0</v>
      </c>
      <c r="BK138" s="5">
        <v>0</v>
      </c>
      <c r="BL138" s="5">
        <v>0</v>
      </c>
      <c r="BM138" s="5">
        <v>0</v>
      </c>
      <c r="BN138" s="5">
        <v>736.404</v>
      </c>
      <c r="BP138" s="4" t="s">
        <v>1</v>
      </c>
      <c r="BQ138" s="5">
        <v>51.782999999999994</v>
      </c>
      <c r="BR138" s="5">
        <v>68.201999999999998</v>
      </c>
      <c r="BS138" s="5">
        <v>11.367000000000001</v>
      </c>
      <c r="BT138" s="5">
        <v>0</v>
      </c>
      <c r="BU138" s="5">
        <v>88.41</v>
      </c>
      <c r="BV138" s="5">
        <v>104.82900000000001</v>
      </c>
      <c r="BW138" s="5">
        <v>42.942</v>
      </c>
      <c r="BX138" s="5">
        <v>118.38477900000001</v>
      </c>
      <c r="BY138" s="5">
        <v>0</v>
      </c>
      <c r="BZ138" s="5">
        <v>0</v>
      </c>
      <c r="CA138" s="5">
        <v>78.643220999999997</v>
      </c>
      <c r="CB138" s="5">
        <v>0</v>
      </c>
      <c r="CC138" s="5">
        <v>13.892999999999999</v>
      </c>
      <c r="CD138" s="5">
        <v>25.259999999999998</v>
      </c>
      <c r="CE138" s="5">
        <v>80.831999999999994</v>
      </c>
      <c r="CF138" s="5">
        <v>5.0519999999999996</v>
      </c>
      <c r="CG138" s="5">
        <v>0</v>
      </c>
      <c r="CH138" s="5">
        <v>36.171056999999998</v>
      </c>
      <c r="CI138" s="5">
        <v>0</v>
      </c>
      <c r="CJ138" s="5">
        <v>0</v>
      </c>
      <c r="CK138" s="5">
        <v>28.241942999999999</v>
      </c>
      <c r="CL138" s="5">
        <v>0</v>
      </c>
      <c r="CM138" s="5">
        <v>0</v>
      </c>
      <c r="CN138" s="5">
        <v>0</v>
      </c>
      <c r="CO138" s="5">
        <v>0</v>
      </c>
      <c r="CP138" s="5">
        <v>71.991</v>
      </c>
      <c r="CQ138" s="5">
        <v>0</v>
      </c>
      <c r="CR138" s="5">
        <v>0</v>
      </c>
      <c r="CS138" s="5">
        <v>0</v>
      </c>
      <c r="CT138" s="5">
        <v>0</v>
      </c>
      <c r="CU138" s="5">
        <v>826.00200000000007</v>
      </c>
      <c r="CW138" s="4" t="s">
        <v>1</v>
      </c>
      <c r="CX138" s="5">
        <v>57.317999999999998</v>
      </c>
      <c r="CY138" s="5">
        <v>75.492000000000004</v>
      </c>
      <c r="CZ138" s="5">
        <v>12.582000000000001</v>
      </c>
      <c r="DA138" s="5">
        <v>0</v>
      </c>
      <c r="DB138" s="5">
        <v>97.860000000000014</v>
      </c>
      <c r="DC138" s="5">
        <v>116.03399999999999</v>
      </c>
      <c r="DD138" s="5">
        <v>47.531999999999996</v>
      </c>
      <c r="DE138" s="5">
        <v>131.03873400000001</v>
      </c>
      <c r="DF138" s="5">
        <v>0</v>
      </c>
      <c r="DG138" s="5">
        <v>0</v>
      </c>
      <c r="DH138" s="5">
        <v>87.049266000000003</v>
      </c>
      <c r="DI138" s="5">
        <v>0</v>
      </c>
      <c r="DJ138" s="5">
        <v>15.377999999999998</v>
      </c>
      <c r="DK138" s="5">
        <v>27.959999999999997</v>
      </c>
      <c r="DL138" s="5">
        <v>89.471999999999994</v>
      </c>
      <c r="DM138" s="5">
        <v>5.5919999999999996</v>
      </c>
      <c r="DN138" s="5">
        <v>0</v>
      </c>
      <c r="DO138" s="5">
        <v>40.037322000000003</v>
      </c>
      <c r="DP138" s="5">
        <v>0</v>
      </c>
      <c r="DQ138" s="5">
        <v>0</v>
      </c>
      <c r="DR138" s="5">
        <v>31.260677999999999</v>
      </c>
      <c r="DS138" s="5">
        <v>0</v>
      </c>
      <c r="DT138" s="5">
        <v>0</v>
      </c>
      <c r="DU138" s="5">
        <v>0</v>
      </c>
      <c r="DV138" s="5">
        <v>0</v>
      </c>
      <c r="DW138" s="5">
        <v>79.686000000000007</v>
      </c>
      <c r="DX138" s="5">
        <v>0</v>
      </c>
      <c r="DY138" s="5">
        <v>0</v>
      </c>
      <c r="DZ138" s="5">
        <v>0</v>
      </c>
      <c r="EA138" s="5">
        <v>0</v>
      </c>
      <c r="EB138" s="5">
        <v>914.29199999999992</v>
      </c>
      <c r="ED138" s="4" t="s">
        <v>1</v>
      </c>
      <c r="EE138" s="5">
        <v>68.551999999999992</v>
      </c>
      <c r="EF138" s="5">
        <v>90.287999999999982</v>
      </c>
      <c r="EG138" s="5">
        <v>15.047999999999998</v>
      </c>
      <c r="EH138" s="5">
        <v>0</v>
      </c>
      <c r="EI138" s="5">
        <v>117.03999999999999</v>
      </c>
      <c r="EJ138" s="5">
        <v>138.77600000000001</v>
      </c>
      <c r="EK138" s="5">
        <v>56.847999999999999</v>
      </c>
      <c r="EL138" s="5">
        <v>156.721576</v>
      </c>
      <c r="EM138" s="5">
        <v>0</v>
      </c>
      <c r="EN138" s="5">
        <v>0</v>
      </c>
      <c r="EO138" s="5">
        <v>104.11042400000001</v>
      </c>
      <c r="EP138" s="5">
        <v>0</v>
      </c>
      <c r="EQ138" s="5">
        <v>18.391999999999999</v>
      </c>
      <c r="ER138" s="5">
        <v>33.44</v>
      </c>
      <c r="ES138" s="5">
        <v>107.00799999999998</v>
      </c>
      <c r="ET138" s="5">
        <v>6.6879999999999997</v>
      </c>
      <c r="EU138" s="5">
        <v>0</v>
      </c>
      <c r="EV138" s="5">
        <v>47.884408000000001</v>
      </c>
      <c r="EW138" s="5">
        <v>0</v>
      </c>
      <c r="EX138" s="5">
        <v>0</v>
      </c>
      <c r="EY138" s="5">
        <v>37.387591999999998</v>
      </c>
      <c r="EZ138" s="5">
        <v>0</v>
      </c>
      <c r="FA138" s="5">
        <v>0</v>
      </c>
      <c r="FB138" s="5">
        <v>0</v>
      </c>
      <c r="FC138" s="5">
        <v>0</v>
      </c>
      <c r="FD138" s="5">
        <v>95.304000000000002</v>
      </c>
      <c r="FE138" s="5">
        <v>0</v>
      </c>
      <c r="FF138" s="5">
        <v>0</v>
      </c>
      <c r="FG138" s="5">
        <v>0</v>
      </c>
      <c r="FH138" s="5">
        <v>0</v>
      </c>
      <c r="FI138" s="5">
        <v>1093.4879999999998</v>
      </c>
    </row>
    <row r="139" spans="2:165" x14ac:dyDescent="0.25">
      <c r="BN139" s="11">
        <f>+BN138/$AG138</f>
        <v>1.1259999999999999</v>
      </c>
      <c r="CU139" s="11">
        <f>+CU138/$AG138</f>
        <v>1.2630000000000001</v>
      </c>
      <c r="EB139" s="11">
        <f>+EB138/$AG138</f>
        <v>1.3979999999999999</v>
      </c>
      <c r="FI139" s="11">
        <f>+FI138/$AG138</f>
        <v>1.6719999999999997</v>
      </c>
    </row>
  </sheetData>
  <mergeCells count="20">
    <mergeCell ref="B71:AG71"/>
    <mergeCell ref="AI71:BN71"/>
    <mergeCell ref="BP71:CU71"/>
    <mergeCell ref="CW71:EB71"/>
    <mergeCell ref="ED71:FI71"/>
    <mergeCell ref="B106:AG106"/>
    <mergeCell ref="AI106:BN106"/>
    <mergeCell ref="BP106:CU106"/>
    <mergeCell ref="CW106:EB106"/>
    <mergeCell ref="ED106:FI106"/>
    <mergeCell ref="B1:AG1"/>
    <mergeCell ref="AI1:BN1"/>
    <mergeCell ref="BP1:CU1"/>
    <mergeCell ref="CW1:EB1"/>
    <mergeCell ref="ED1:FI1"/>
    <mergeCell ref="B36:AG36"/>
    <mergeCell ref="AI36:BN36"/>
    <mergeCell ref="BP36:CU36"/>
    <mergeCell ref="CW36:EB36"/>
    <mergeCell ref="ED36:F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C1FA-FF28-4709-821F-6C77AC36F2DB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4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2" bestFit="1" customWidth="1"/>
    <col min="43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2" bestFit="1" customWidth="1"/>
    <col min="51" max="54" width="3" bestFit="1" customWidth="1"/>
    <col min="55" max="55" width="2.5703125" bestFit="1" customWidth="1"/>
    <col min="56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4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2" width="3" bestFit="1" customWidth="1"/>
    <col min="73" max="73" width="4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2" bestFit="1" customWidth="1"/>
    <col min="80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2" bestFit="1" customWidth="1"/>
    <col min="88" max="91" width="3" bestFit="1" customWidth="1"/>
    <col min="92" max="92" width="2.5703125" bestFit="1" customWidth="1"/>
    <col min="93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4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09" width="3" bestFit="1" customWidth="1"/>
    <col min="110" max="110" width="4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2" bestFit="1" customWidth="1"/>
    <col min="117" max="119" width="3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2" bestFit="1" customWidth="1"/>
    <col min="125" max="128" width="3" bestFit="1" customWidth="1"/>
    <col min="129" max="129" width="2.5703125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4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7" width="4" bestFit="1" customWidth="1"/>
    <col min="148" max="148" width="6.5703125" bestFit="1" customWidth="1"/>
    <col min="150" max="150" width="6.5703125" bestFit="1" customWidth="1"/>
    <col min="151" max="152" width="4" bestFit="1" customWidth="1"/>
    <col min="153" max="153" width="2" bestFit="1" customWidth="1"/>
    <col min="154" max="156" width="3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2" bestFit="1" customWidth="1"/>
    <col min="162" max="164" width="3" bestFit="1" customWidth="1"/>
    <col min="165" max="165" width="2" bestFit="1" customWidth="1"/>
    <col min="166" max="166" width="2.5703125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3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3" bestFit="1" customWidth="1"/>
    <col min="176" max="176" width="4" bestFit="1" customWidth="1"/>
    <col min="177" max="177" width="3" bestFit="1" customWidth="1"/>
    <col min="178" max="178" width="4" bestFit="1" customWidth="1"/>
    <col min="179" max="179" width="3" bestFit="1" customWidth="1"/>
    <col min="180" max="180" width="3.5703125" bestFit="1" customWidth="1"/>
    <col min="181" max="181" width="3" bestFit="1" customWidth="1"/>
    <col min="182" max="182" width="3.5703125" bestFit="1" customWidth="1"/>
    <col min="183" max="184" width="4" bestFit="1" customWidth="1"/>
    <col min="185" max="185" width="6.5703125" bestFit="1" customWidth="1"/>
  </cols>
  <sheetData>
    <row r="1" spans="2:185" x14ac:dyDescent="0.25">
      <c r="B1" s="7" t="s">
        <v>39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40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41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42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43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127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4</v>
      </c>
      <c r="AH3" s="9">
        <v>0</v>
      </c>
      <c r="AI3" s="9">
        <v>0</v>
      </c>
      <c r="AJ3" s="9">
        <v>63</v>
      </c>
      <c r="AK3" s="10">
        <f>+SUM(C3:AJ3)</f>
        <v>194</v>
      </c>
      <c r="AM3" s="8">
        <v>1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146</v>
      </c>
      <c r="BE3" s="9">
        <v>0</v>
      </c>
      <c r="BF3" s="9">
        <v>0</v>
      </c>
      <c r="BG3" s="9">
        <v>0</v>
      </c>
      <c r="BH3" s="9">
        <v>0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5</v>
      </c>
      <c r="BS3" s="9">
        <v>0</v>
      </c>
      <c r="BT3" s="9">
        <v>0</v>
      </c>
      <c r="BU3" s="9">
        <v>73</v>
      </c>
      <c r="BV3" s="10">
        <f>+SUM(AN3:BU3)</f>
        <v>224</v>
      </c>
      <c r="BX3" s="8">
        <v>1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168</v>
      </c>
      <c r="CP3" s="9">
        <v>0</v>
      </c>
      <c r="CQ3" s="9">
        <v>0</v>
      </c>
      <c r="CR3" s="9">
        <v>0</v>
      </c>
      <c r="CS3" s="9">
        <v>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9">
        <v>5</v>
      </c>
      <c r="DD3" s="9">
        <v>0</v>
      </c>
      <c r="DE3" s="9">
        <v>0</v>
      </c>
      <c r="DF3" s="9">
        <v>83</v>
      </c>
      <c r="DG3" s="10">
        <f>+SUM(BY3:DF3)</f>
        <v>256</v>
      </c>
      <c r="DI3" s="8">
        <v>1</v>
      </c>
      <c r="DJ3" s="9">
        <v>0</v>
      </c>
      <c r="DK3" s="9">
        <v>0</v>
      </c>
      <c r="DL3" s="9">
        <v>0</v>
      </c>
      <c r="DM3" s="9">
        <v>0</v>
      </c>
      <c r="DN3" s="9">
        <v>0</v>
      </c>
      <c r="DO3" s="9">
        <v>0</v>
      </c>
      <c r="DP3" s="9">
        <v>0</v>
      </c>
      <c r="DQ3" s="9">
        <v>0</v>
      </c>
      <c r="DR3" s="9">
        <v>0</v>
      </c>
      <c r="DS3" s="9">
        <v>0</v>
      </c>
      <c r="DT3" s="9">
        <v>0</v>
      </c>
      <c r="DU3" s="9">
        <v>0</v>
      </c>
      <c r="DV3" s="9">
        <v>0</v>
      </c>
      <c r="DW3" s="9">
        <v>0</v>
      </c>
      <c r="DX3" s="9">
        <v>0</v>
      </c>
      <c r="DY3" s="9">
        <v>0</v>
      </c>
      <c r="DZ3" s="9">
        <v>189</v>
      </c>
      <c r="EA3" s="9">
        <v>0</v>
      </c>
      <c r="EB3" s="9">
        <v>0</v>
      </c>
      <c r="EC3" s="9">
        <v>0</v>
      </c>
      <c r="ED3" s="9">
        <v>0</v>
      </c>
      <c r="EE3" s="9">
        <v>0</v>
      </c>
      <c r="EF3" s="9">
        <v>0</v>
      </c>
      <c r="EG3" s="9">
        <v>0</v>
      </c>
      <c r="EH3" s="9">
        <v>0</v>
      </c>
      <c r="EI3" s="9">
        <v>0</v>
      </c>
      <c r="EJ3" s="9">
        <v>0</v>
      </c>
      <c r="EK3" s="9">
        <v>0</v>
      </c>
      <c r="EL3" s="9">
        <v>0</v>
      </c>
      <c r="EM3" s="9">
        <v>0</v>
      </c>
      <c r="EN3" s="9">
        <v>6</v>
      </c>
      <c r="EO3" s="9">
        <v>0</v>
      </c>
      <c r="EP3" s="9">
        <v>0</v>
      </c>
      <c r="EQ3" s="9">
        <v>94</v>
      </c>
      <c r="ER3" s="10">
        <f>+SUM(DJ3:EQ3)</f>
        <v>289</v>
      </c>
      <c r="ET3" s="8">
        <v>1</v>
      </c>
      <c r="EU3" s="9">
        <v>0</v>
      </c>
      <c r="EV3" s="9">
        <v>0</v>
      </c>
      <c r="EW3" s="9">
        <v>0</v>
      </c>
      <c r="EX3" s="9">
        <v>0</v>
      </c>
      <c r="EY3" s="9">
        <v>0</v>
      </c>
      <c r="EZ3" s="9">
        <v>0</v>
      </c>
      <c r="FA3" s="9">
        <v>0</v>
      </c>
      <c r="FB3" s="9">
        <v>0</v>
      </c>
      <c r="FC3" s="9">
        <v>0</v>
      </c>
      <c r="FD3" s="9">
        <v>0</v>
      </c>
      <c r="FE3" s="9">
        <v>0</v>
      </c>
      <c r="FF3" s="9">
        <v>0</v>
      </c>
      <c r="FG3" s="9">
        <v>0</v>
      </c>
      <c r="FH3" s="9">
        <v>0</v>
      </c>
      <c r="FI3" s="9">
        <v>0</v>
      </c>
      <c r="FJ3" s="9">
        <v>0</v>
      </c>
      <c r="FK3" s="9">
        <v>232</v>
      </c>
      <c r="FL3" s="9">
        <v>0</v>
      </c>
      <c r="FM3" s="9">
        <v>0</v>
      </c>
      <c r="FN3" s="9">
        <v>0</v>
      </c>
      <c r="FO3" s="9">
        <v>0</v>
      </c>
      <c r="FP3" s="9">
        <v>0</v>
      </c>
      <c r="FQ3" s="9">
        <v>0</v>
      </c>
      <c r="FR3" s="9">
        <v>0</v>
      </c>
      <c r="FS3" s="9">
        <v>0</v>
      </c>
      <c r="FT3" s="9">
        <v>0</v>
      </c>
      <c r="FU3" s="9">
        <v>0</v>
      </c>
      <c r="FV3" s="9">
        <v>0</v>
      </c>
      <c r="FW3" s="9">
        <v>0</v>
      </c>
      <c r="FX3" s="9">
        <v>0</v>
      </c>
      <c r="FY3" s="9">
        <v>7</v>
      </c>
      <c r="FZ3" s="9">
        <v>0</v>
      </c>
      <c r="GA3" s="9">
        <v>0</v>
      </c>
      <c r="GB3" s="9">
        <v>115</v>
      </c>
      <c r="GC3" s="10">
        <f>+SUM(EU3:GB3)</f>
        <v>354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212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f t="shared" ref="AK4:AK36" si="0">+SUM(C4:AJ4)</f>
        <v>212</v>
      </c>
      <c r="AM4" s="8" t="s">
        <v>22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244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10">
        <f t="shared" ref="BV4:BV36" si="1">+SUM(AN4:BU4)</f>
        <v>244</v>
      </c>
      <c r="BX4" s="8" t="s">
        <v>22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280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9">
        <v>0</v>
      </c>
      <c r="DD4" s="9">
        <v>0</v>
      </c>
      <c r="DE4" s="9">
        <v>0</v>
      </c>
      <c r="DF4" s="9">
        <v>0</v>
      </c>
      <c r="DG4" s="10">
        <f t="shared" ref="DG4:DG36" si="2">+SUM(BY4:DF4)</f>
        <v>280</v>
      </c>
      <c r="DI4" s="8" t="s">
        <v>22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9">
        <v>0</v>
      </c>
      <c r="DS4" s="9">
        <v>0</v>
      </c>
      <c r="DT4" s="9">
        <v>0</v>
      </c>
      <c r="DU4" s="9">
        <v>0</v>
      </c>
      <c r="DV4" s="9">
        <v>0</v>
      </c>
      <c r="DW4" s="9">
        <v>0</v>
      </c>
      <c r="DX4" s="9">
        <v>0</v>
      </c>
      <c r="DY4" s="9">
        <v>0</v>
      </c>
      <c r="DZ4" s="9">
        <v>0</v>
      </c>
      <c r="EA4" s="9">
        <v>315</v>
      </c>
      <c r="EB4" s="9">
        <v>0</v>
      </c>
      <c r="EC4" s="9">
        <v>0</v>
      </c>
      <c r="ED4" s="9">
        <v>0</v>
      </c>
      <c r="EE4" s="9">
        <v>0</v>
      </c>
      <c r="EF4" s="9">
        <v>0</v>
      </c>
      <c r="EG4" s="9">
        <v>0</v>
      </c>
      <c r="EH4" s="9">
        <v>0</v>
      </c>
      <c r="EI4" s="9">
        <v>0</v>
      </c>
      <c r="EJ4" s="9">
        <v>0</v>
      </c>
      <c r="EK4" s="9">
        <v>0</v>
      </c>
      <c r="EL4" s="9">
        <v>0</v>
      </c>
      <c r="EM4" s="9">
        <v>0</v>
      </c>
      <c r="EN4" s="9">
        <v>0</v>
      </c>
      <c r="EO4" s="9">
        <v>0</v>
      </c>
      <c r="EP4" s="9">
        <v>0</v>
      </c>
      <c r="EQ4" s="9">
        <v>0</v>
      </c>
      <c r="ER4" s="10">
        <f t="shared" ref="ER4:ER36" si="3">+SUM(DJ4:EQ4)</f>
        <v>315</v>
      </c>
      <c r="ET4" s="8" t="s">
        <v>22</v>
      </c>
      <c r="EU4" s="9">
        <v>0</v>
      </c>
      <c r="EV4" s="9">
        <v>0</v>
      </c>
      <c r="EW4" s="9">
        <v>0</v>
      </c>
      <c r="EX4" s="9">
        <v>0</v>
      </c>
      <c r="EY4" s="9">
        <v>0</v>
      </c>
      <c r="EZ4" s="9">
        <v>0</v>
      </c>
      <c r="FA4" s="9">
        <v>0</v>
      </c>
      <c r="FB4" s="9">
        <v>0</v>
      </c>
      <c r="FC4" s="9">
        <v>0</v>
      </c>
      <c r="FD4" s="9">
        <v>0</v>
      </c>
      <c r="FE4" s="9">
        <v>0</v>
      </c>
      <c r="FF4" s="9">
        <v>0</v>
      </c>
      <c r="FG4" s="9">
        <v>0</v>
      </c>
      <c r="FH4" s="9">
        <v>0</v>
      </c>
      <c r="FI4" s="9">
        <v>0</v>
      </c>
      <c r="FJ4" s="9">
        <v>0</v>
      </c>
      <c r="FK4" s="9">
        <v>0</v>
      </c>
      <c r="FL4" s="9">
        <v>387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9">
        <v>0</v>
      </c>
      <c r="GA4" s="9">
        <v>0</v>
      </c>
      <c r="GB4" s="9">
        <v>0</v>
      </c>
      <c r="GC4" s="10">
        <f t="shared" ref="GC4:GC36" si="4">+SUM(EU4:GB4)</f>
        <v>387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6</v>
      </c>
      <c r="AH5" s="9">
        <v>0</v>
      </c>
      <c r="AI5" s="9">
        <v>0</v>
      </c>
      <c r="AJ5" s="9">
        <v>0</v>
      </c>
      <c r="AK5" s="10">
        <f t="shared" si="0"/>
        <v>6</v>
      </c>
      <c r="AM5" s="8">
        <v>2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7</v>
      </c>
      <c r="BS5" s="9">
        <v>0</v>
      </c>
      <c r="BT5" s="9">
        <v>0</v>
      </c>
      <c r="BU5" s="9">
        <v>0</v>
      </c>
      <c r="BV5" s="10">
        <f t="shared" si="1"/>
        <v>7</v>
      </c>
      <c r="BX5" s="8">
        <v>2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9">
        <v>8</v>
      </c>
      <c r="DD5" s="9">
        <v>0</v>
      </c>
      <c r="DE5" s="9">
        <v>0</v>
      </c>
      <c r="DF5" s="9">
        <v>0</v>
      </c>
      <c r="DG5" s="10">
        <f t="shared" si="2"/>
        <v>8</v>
      </c>
      <c r="DI5" s="8">
        <v>2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9">
        <v>0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9</v>
      </c>
      <c r="EO5" s="9">
        <v>0</v>
      </c>
      <c r="EP5" s="9">
        <v>0</v>
      </c>
      <c r="EQ5" s="9">
        <v>0</v>
      </c>
      <c r="ER5" s="10">
        <f t="shared" si="3"/>
        <v>9</v>
      </c>
      <c r="ET5" s="8">
        <v>2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9">
        <v>0</v>
      </c>
      <c r="FH5" s="9">
        <v>0</v>
      </c>
      <c r="FI5" s="9">
        <v>0</v>
      </c>
      <c r="FJ5" s="9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11</v>
      </c>
      <c r="FZ5" s="9">
        <v>0</v>
      </c>
      <c r="GA5" s="9">
        <v>0</v>
      </c>
      <c r="GB5" s="9">
        <v>0</v>
      </c>
      <c r="GC5" s="10">
        <f t="shared" si="4"/>
        <v>11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f t="shared" si="0"/>
        <v>0</v>
      </c>
      <c r="AM6" s="8" t="s">
        <v>23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10">
        <f t="shared" si="1"/>
        <v>0</v>
      </c>
      <c r="BX6" s="8" t="s">
        <v>23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9">
        <v>0</v>
      </c>
      <c r="DD6" s="9">
        <v>0</v>
      </c>
      <c r="DE6" s="9">
        <v>0</v>
      </c>
      <c r="DF6" s="9">
        <v>0</v>
      </c>
      <c r="DG6" s="10">
        <f t="shared" si="2"/>
        <v>0</v>
      </c>
      <c r="DI6" s="8" t="s">
        <v>23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>
        <v>0</v>
      </c>
      <c r="DV6" s="9">
        <v>0</v>
      </c>
      <c r="DW6" s="9">
        <v>0</v>
      </c>
      <c r="DX6" s="9"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9">
        <v>0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10">
        <f t="shared" si="3"/>
        <v>0</v>
      </c>
      <c r="ET6" s="8" t="s">
        <v>23</v>
      </c>
      <c r="EU6" s="9">
        <v>0</v>
      </c>
      <c r="EV6" s="9">
        <v>0</v>
      </c>
      <c r="EW6" s="9">
        <v>0</v>
      </c>
      <c r="EX6" s="9"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9">
        <v>0</v>
      </c>
      <c r="GA6" s="9">
        <v>0</v>
      </c>
      <c r="GB6" s="9">
        <v>0</v>
      </c>
      <c r="GC6" s="10">
        <f t="shared" si="4"/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9</v>
      </c>
      <c r="AH7" s="9">
        <v>0</v>
      </c>
      <c r="AI7" s="9">
        <v>0</v>
      </c>
      <c r="AJ7" s="9">
        <v>0</v>
      </c>
      <c r="AK7" s="10">
        <f t="shared" si="0"/>
        <v>9</v>
      </c>
      <c r="AM7" s="8">
        <v>3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10</v>
      </c>
      <c r="BS7" s="9">
        <v>0</v>
      </c>
      <c r="BT7" s="9">
        <v>0</v>
      </c>
      <c r="BU7" s="9">
        <v>0</v>
      </c>
      <c r="BV7" s="10">
        <f t="shared" si="1"/>
        <v>10</v>
      </c>
      <c r="BX7" s="8">
        <v>3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12</v>
      </c>
      <c r="DD7" s="9">
        <v>0</v>
      </c>
      <c r="DE7" s="9">
        <v>0</v>
      </c>
      <c r="DF7" s="9">
        <v>0</v>
      </c>
      <c r="DG7" s="10">
        <f t="shared" si="2"/>
        <v>12</v>
      </c>
      <c r="DI7" s="8">
        <v>3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13</v>
      </c>
      <c r="EO7" s="9">
        <v>0</v>
      </c>
      <c r="EP7" s="9">
        <v>0</v>
      </c>
      <c r="EQ7" s="9">
        <v>0</v>
      </c>
      <c r="ER7" s="10">
        <f t="shared" si="3"/>
        <v>13</v>
      </c>
      <c r="ET7" s="8">
        <v>3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16</v>
      </c>
      <c r="FZ7" s="9">
        <v>0</v>
      </c>
      <c r="GA7" s="9">
        <v>0</v>
      </c>
      <c r="GB7" s="9">
        <v>0</v>
      </c>
      <c r="GC7" s="10">
        <f t="shared" si="4"/>
        <v>16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47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f t="shared" si="0"/>
        <v>47</v>
      </c>
      <c r="AM8" s="8" t="s">
        <v>24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54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10">
        <f t="shared" si="1"/>
        <v>54</v>
      </c>
      <c r="BX8" s="8" t="s">
        <v>24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62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10">
        <f t="shared" si="2"/>
        <v>62</v>
      </c>
      <c r="DI8" s="8" t="s">
        <v>24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70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10">
        <f t="shared" si="3"/>
        <v>70</v>
      </c>
      <c r="ET8" s="8" t="s">
        <v>24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86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10">
        <f t="shared" si="4"/>
        <v>86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f t="shared" si="0"/>
        <v>0</v>
      </c>
      <c r="AM9" s="8">
        <v>4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10">
        <f t="shared" si="1"/>
        <v>0</v>
      </c>
      <c r="BX9" s="8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10">
        <f t="shared" si="2"/>
        <v>0</v>
      </c>
      <c r="DI9" s="8">
        <v>4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10">
        <f t="shared" si="3"/>
        <v>0</v>
      </c>
      <c r="ET9" s="8">
        <v>4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10">
        <f t="shared" si="4"/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31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f t="shared" si="0"/>
        <v>31</v>
      </c>
      <c r="AM10" s="8" t="s">
        <v>25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36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10">
        <f t="shared" si="1"/>
        <v>36</v>
      </c>
      <c r="BX10" s="8" t="s">
        <v>25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41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10">
        <f t="shared" si="2"/>
        <v>41</v>
      </c>
      <c r="DI10" s="8" t="s">
        <v>25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46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10">
        <f t="shared" si="3"/>
        <v>46</v>
      </c>
      <c r="ET10" s="8" t="s">
        <v>25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57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10">
        <f t="shared" si="4"/>
        <v>57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6</v>
      </c>
      <c r="AH11" s="9">
        <v>0</v>
      </c>
      <c r="AI11" s="9">
        <v>0</v>
      </c>
      <c r="AJ11" s="9">
        <v>0</v>
      </c>
      <c r="AK11" s="10">
        <f t="shared" si="0"/>
        <v>6</v>
      </c>
      <c r="AM11" s="8">
        <v>5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7</v>
      </c>
      <c r="BS11" s="9">
        <v>0</v>
      </c>
      <c r="BT11" s="9">
        <v>0</v>
      </c>
      <c r="BU11" s="9">
        <v>0</v>
      </c>
      <c r="BV11" s="10">
        <f t="shared" si="1"/>
        <v>7</v>
      </c>
      <c r="BX11" s="8">
        <v>5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8</v>
      </c>
      <c r="DD11" s="9">
        <v>0</v>
      </c>
      <c r="DE11" s="9">
        <v>0</v>
      </c>
      <c r="DF11" s="9">
        <v>0</v>
      </c>
      <c r="DG11" s="10">
        <f t="shared" si="2"/>
        <v>8</v>
      </c>
      <c r="DI11" s="8">
        <v>5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9</v>
      </c>
      <c r="EO11" s="9">
        <v>0</v>
      </c>
      <c r="EP11" s="9">
        <v>0</v>
      </c>
      <c r="EQ11" s="9">
        <v>0</v>
      </c>
      <c r="ER11" s="10">
        <f t="shared" si="3"/>
        <v>9</v>
      </c>
      <c r="ET11" s="8">
        <v>5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11</v>
      </c>
      <c r="FZ11" s="9">
        <v>0</v>
      </c>
      <c r="GA11" s="9">
        <v>0</v>
      </c>
      <c r="GB11" s="9">
        <v>0</v>
      </c>
      <c r="GC11" s="10">
        <f t="shared" si="4"/>
        <v>11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f t="shared" si="0"/>
        <v>0</v>
      </c>
      <c r="AM12" s="8" t="s">
        <v>26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10">
        <f t="shared" si="1"/>
        <v>0</v>
      </c>
      <c r="BX12" s="8" t="s">
        <v>26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10">
        <f t="shared" si="2"/>
        <v>0</v>
      </c>
      <c r="DI12" s="8" t="s">
        <v>26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10">
        <f t="shared" si="3"/>
        <v>0</v>
      </c>
      <c r="ET12" s="8" t="s">
        <v>26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10">
        <f t="shared" si="4"/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46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10">
        <f t="shared" si="0"/>
        <v>46</v>
      </c>
      <c r="AM13" s="8">
        <v>6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53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10">
        <f t="shared" si="1"/>
        <v>53</v>
      </c>
      <c r="BX13" s="8">
        <v>6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61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10">
        <f t="shared" si="2"/>
        <v>61</v>
      </c>
      <c r="DI13" s="8">
        <v>6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68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10">
        <f t="shared" si="3"/>
        <v>68</v>
      </c>
      <c r="ET13" s="8">
        <v>6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84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10">
        <f t="shared" si="4"/>
        <v>84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f t="shared" si="0"/>
        <v>0</v>
      </c>
      <c r="AM14" s="8" t="s">
        <v>27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10">
        <f t="shared" si="1"/>
        <v>0</v>
      </c>
      <c r="BX14" s="8" t="s">
        <v>27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10">
        <f t="shared" si="2"/>
        <v>0</v>
      </c>
      <c r="DI14" s="8" t="s">
        <v>27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10">
        <f t="shared" si="3"/>
        <v>0</v>
      </c>
      <c r="ET14" s="8" t="s">
        <v>27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10">
        <f t="shared" si="4"/>
        <v>0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3</v>
      </c>
      <c r="AH15" s="9">
        <v>0</v>
      </c>
      <c r="AI15" s="9">
        <v>0</v>
      </c>
      <c r="AJ15" s="9">
        <v>0</v>
      </c>
      <c r="AK15" s="10">
        <f t="shared" si="0"/>
        <v>3</v>
      </c>
      <c r="AM15" s="8">
        <v>7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3</v>
      </c>
      <c r="BS15" s="9">
        <v>0</v>
      </c>
      <c r="BT15" s="9">
        <v>0</v>
      </c>
      <c r="BU15" s="9">
        <v>0</v>
      </c>
      <c r="BV15" s="10">
        <f t="shared" si="1"/>
        <v>3</v>
      </c>
      <c r="BX15" s="8">
        <v>7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4</v>
      </c>
      <c r="DD15" s="9">
        <v>0</v>
      </c>
      <c r="DE15" s="9">
        <v>0</v>
      </c>
      <c r="DF15" s="9">
        <v>0</v>
      </c>
      <c r="DG15" s="10">
        <f t="shared" si="2"/>
        <v>4</v>
      </c>
      <c r="DI15" s="8">
        <v>7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4</v>
      </c>
      <c r="EO15" s="9">
        <v>0</v>
      </c>
      <c r="EP15" s="9">
        <v>0</v>
      </c>
      <c r="EQ15" s="9">
        <v>0</v>
      </c>
      <c r="ER15" s="10">
        <f t="shared" si="3"/>
        <v>4</v>
      </c>
      <c r="ET15" s="8">
        <v>7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5</v>
      </c>
      <c r="FZ15" s="9">
        <v>0</v>
      </c>
      <c r="GA15" s="9">
        <v>0</v>
      </c>
      <c r="GB15" s="9">
        <v>0</v>
      </c>
      <c r="GC15" s="10">
        <f t="shared" si="4"/>
        <v>5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22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f t="shared" si="0"/>
        <v>22</v>
      </c>
      <c r="AM16" s="8" t="s">
        <v>28</v>
      </c>
      <c r="AN16" s="9">
        <v>0</v>
      </c>
      <c r="AO16" s="9">
        <v>0</v>
      </c>
      <c r="AP16" s="9">
        <v>0</v>
      </c>
      <c r="AQ16" s="9">
        <v>0</v>
      </c>
      <c r="AR16" s="9">
        <v>25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10">
        <f t="shared" si="1"/>
        <v>25</v>
      </c>
      <c r="BX16" s="8" t="s">
        <v>28</v>
      </c>
      <c r="BY16" s="9">
        <v>0</v>
      </c>
      <c r="BZ16" s="9">
        <v>0</v>
      </c>
      <c r="CA16" s="9">
        <v>0</v>
      </c>
      <c r="CB16" s="9">
        <v>0</v>
      </c>
      <c r="CC16" s="9">
        <v>29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10">
        <f t="shared" si="2"/>
        <v>29</v>
      </c>
      <c r="DI16" s="8" t="s">
        <v>28</v>
      </c>
      <c r="DJ16" s="9">
        <v>0</v>
      </c>
      <c r="DK16" s="9">
        <v>0</v>
      </c>
      <c r="DL16" s="9">
        <v>0</v>
      </c>
      <c r="DM16" s="9">
        <v>0</v>
      </c>
      <c r="DN16" s="9">
        <v>33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10">
        <f t="shared" si="3"/>
        <v>33</v>
      </c>
      <c r="ET16" s="8" t="s">
        <v>28</v>
      </c>
      <c r="EU16" s="9">
        <v>0</v>
      </c>
      <c r="EV16" s="9">
        <v>0</v>
      </c>
      <c r="EW16" s="9">
        <v>0</v>
      </c>
      <c r="EX16" s="9">
        <v>0</v>
      </c>
      <c r="EY16" s="9">
        <v>40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10">
        <f t="shared" si="4"/>
        <v>40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2</v>
      </c>
      <c r="AH17" s="9">
        <v>0</v>
      </c>
      <c r="AI17" s="9">
        <v>0</v>
      </c>
      <c r="AJ17" s="9">
        <v>0</v>
      </c>
      <c r="AK17" s="10">
        <f t="shared" si="0"/>
        <v>2</v>
      </c>
      <c r="AM17" s="8">
        <v>8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2</v>
      </c>
      <c r="BS17" s="9">
        <v>0</v>
      </c>
      <c r="BT17" s="9">
        <v>0</v>
      </c>
      <c r="BU17" s="9">
        <v>0</v>
      </c>
      <c r="BV17" s="10">
        <f t="shared" si="1"/>
        <v>2</v>
      </c>
      <c r="BX17" s="8">
        <v>8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3</v>
      </c>
      <c r="DD17" s="9">
        <v>0</v>
      </c>
      <c r="DE17" s="9">
        <v>0</v>
      </c>
      <c r="DF17" s="9">
        <v>0</v>
      </c>
      <c r="DG17" s="10">
        <f t="shared" si="2"/>
        <v>3</v>
      </c>
      <c r="DI17" s="8">
        <v>8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3</v>
      </c>
      <c r="EO17" s="9">
        <v>0</v>
      </c>
      <c r="EP17" s="9">
        <v>0</v>
      </c>
      <c r="EQ17" s="9">
        <v>0</v>
      </c>
      <c r="ER17" s="10">
        <f t="shared" si="3"/>
        <v>3</v>
      </c>
      <c r="ET17" s="8">
        <v>8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4</v>
      </c>
      <c r="FZ17" s="9">
        <v>0</v>
      </c>
      <c r="GA17" s="9">
        <v>0</v>
      </c>
      <c r="GB17" s="9">
        <v>0</v>
      </c>
      <c r="GC17" s="10">
        <f t="shared" si="4"/>
        <v>4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f t="shared" si="0"/>
        <v>0</v>
      </c>
      <c r="AM18" s="8" t="s">
        <v>29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10">
        <f t="shared" si="1"/>
        <v>0</v>
      </c>
      <c r="BX18" s="8" t="s">
        <v>29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10">
        <f t="shared" si="2"/>
        <v>0</v>
      </c>
      <c r="DI18" s="8" t="s">
        <v>29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10">
        <f t="shared" si="3"/>
        <v>0</v>
      </c>
      <c r="ET18" s="8" t="s">
        <v>29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10">
        <f t="shared" si="4"/>
        <v>0</v>
      </c>
    </row>
    <row r="19" spans="2:185" x14ac:dyDescent="0.25">
      <c r="B19" s="8">
        <v>9</v>
      </c>
      <c r="C19" s="9">
        <v>127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f t="shared" si="0"/>
        <v>127</v>
      </c>
      <c r="AM19" s="8">
        <v>9</v>
      </c>
      <c r="AN19" s="9">
        <v>146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10">
        <f t="shared" si="1"/>
        <v>146</v>
      </c>
      <c r="BX19" s="8">
        <v>9</v>
      </c>
      <c r="BY19" s="9">
        <v>168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10">
        <f t="shared" si="2"/>
        <v>168</v>
      </c>
      <c r="DI19" s="8">
        <v>9</v>
      </c>
      <c r="DJ19" s="9">
        <v>189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10">
        <f t="shared" si="3"/>
        <v>189</v>
      </c>
      <c r="ET19" s="8">
        <v>9</v>
      </c>
      <c r="EU19" s="9">
        <v>232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10">
        <f t="shared" si="4"/>
        <v>232</v>
      </c>
    </row>
    <row r="20" spans="2:185" x14ac:dyDescent="0.25">
      <c r="B20" s="8" t="s">
        <v>30</v>
      </c>
      <c r="C20" s="9">
        <v>0</v>
      </c>
      <c r="D20" s="9">
        <v>212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f t="shared" si="0"/>
        <v>212</v>
      </c>
      <c r="AM20" s="8" t="s">
        <v>30</v>
      </c>
      <c r="AN20" s="9">
        <v>0</v>
      </c>
      <c r="AO20" s="9">
        <v>244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10">
        <f t="shared" si="1"/>
        <v>244</v>
      </c>
      <c r="BX20" s="8" t="s">
        <v>30</v>
      </c>
      <c r="BY20" s="9">
        <v>0</v>
      </c>
      <c r="BZ20" s="9">
        <v>280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10">
        <f t="shared" si="2"/>
        <v>280</v>
      </c>
      <c r="DI20" s="8" t="s">
        <v>30</v>
      </c>
      <c r="DJ20" s="9">
        <v>0</v>
      </c>
      <c r="DK20" s="9">
        <v>315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10">
        <f t="shared" si="3"/>
        <v>315</v>
      </c>
      <c r="ET20" s="8" t="s">
        <v>30</v>
      </c>
      <c r="EU20" s="9">
        <v>0</v>
      </c>
      <c r="EV20" s="9">
        <v>387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10">
        <f t="shared" si="4"/>
        <v>387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5</v>
      </c>
      <c r="AH21" s="9">
        <v>0</v>
      </c>
      <c r="AI21" s="9">
        <v>0</v>
      </c>
      <c r="AJ21" s="9">
        <v>62</v>
      </c>
      <c r="AK21" s="10">
        <f t="shared" si="0"/>
        <v>67</v>
      </c>
      <c r="AM21" s="8">
        <v>10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6</v>
      </c>
      <c r="BS21" s="9">
        <v>0</v>
      </c>
      <c r="BT21" s="9">
        <v>0</v>
      </c>
      <c r="BU21" s="9">
        <v>71</v>
      </c>
      <c r="BV21" s="10">
        <f t="shared" si="1"/>
        <v>77</v>
      </c>
      <c r="BX21" s="8">
        <v>10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7</v>
      </c>
      <c r="DD21" s="9">
        <v>0</v>
      </c>
      <c r="DE21" s="9">
        <v>0</v>
      </c>
      <c r="DF21" s="9">
        <v>82</v>
      </c>
      <c r="DG21" s="10">
        <f t="shared" si="2"/>
        <v>89</v>
      </c>
      <c r="DI21" s="8">
        <v>10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7</v>
      </c>
      <c r="EO21" s="9">
        <v>0</v>
      </c>
      <c r="EP21" s="9">
        <v>0</v>
      </c>
      <c r="EQ21" s="9">
        <v>92</v>
      </c>
      <c r="ER21" s="10">
        <f t="shared" si="3"/>
        <v>99</v>
      </c>
      <c r="ET21" s="8">
        <v>10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9</v>
      </c>
      <c r="FZ21" s="9">
        <v>0</v>
      </c>
      <c r="GA21" s="9">
        <v>0</v>
      </c>
      <c r="GB21" s="9">
        <v>113</v>
      </c>
      <c r="GC21" s="10">
        <f t="shared" si="4"/>
        <v>122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50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f t="shared" si="0"/>
        <v>50</v>
      </c>
      <c r="AM22" s="8" t="s">
        <v>31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58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10">
        <f t="shared" si="1"/>
        <v>58</v>
      </c>
      <c r="BX22" s="8" t="s">
        <v>31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66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10">
        <f t="shared" si="2"/>
        <v>66</v>
      </c>
      <c r="DI22" s="8" t="s">
        <v>31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74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10">
        <f t="shared" si="3"/>
        <v>74</v>
      </c>
      <c r="ET22" s="8" t="s">
        <v>31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91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10">
        <f t="shared" si="4"/>
        <v>91</v>
      </c>
    </row>
    <row r="23" spans="2:185" x14ac:dyDescent="0.25">
      <c r="B23" s="8">
        <v>11</v>
      </c>
      <c r="C23" s="9">
        <v>0</v>
      </c>
      <c r="D23" s="9">
        <v>100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f t="shared" si="0"/>
        <v>100</v>
      </c>
      <c r="AM23" s="8">
        <v>11</v>
      </c>
      <c r="AN23" s="9">
        <v>0</v>
      </c>
      <c r="AO23" s="9">
        <v>115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10">
        <f t="shared" si="1"/>
        <v>115</v>
      </c>
      <c r="BX23" s="8">
        <v>11</v>
      </c>
      <c r="BY23" s="9">
        <v>0</v>
      </c>
      <c r="BZ23" s="9">
        <v>132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10">
        <f t="shared" si="2"/>
        <v>132</v>
      </c>
      <c r="DI23" s="8">
        <v>11</v>
      </c>
      <c r="DJ23" s="9">
        <v>0</v>
      </c>
      <c r="DK23" s="9">
        <v>149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10">
        <f t="shared" si="3"/>
        <v>149</v>
      </c>
      <c r="ET23" s="8">
        <v>11</v>
      </c>
      <c r="EU23" s="9">
        <v>0</v>
      </c>
      <c r="EV23" s="9">
        <v>182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10">
        <f t="shared" si="4"/>
        <v>182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f t="shared" si="0"/>
        <v>0</v>
      </c>
      <c r="AM24" s="8" t="s">
        <v>32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10">
        <f t="shared" si="1"/>
        <v>0</v>
      </c>
      <c r="BX24" s="8" t="s">
        <v>32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10">
        <f t="shared" si="2"/>
        <v>0</v>
      </c>
      <c r="DI24" s="8" t="s">
        <v>32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10">
        <f t="shared" si="3"/>
        <v>0</v>
      </c>
      <c r="ET24" s="8" t="s">
        <v>32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10">
        <f t="shared" si="4"/>
        <v>0</v>
      </c>
    </row>
    <row r="25" spans="2:185" x14ac:dyDescent="0.25">
      <c r="B25" s="8">
        <v>12</v>
      </c>
      <c r="C25" s="9">
        <v>0</v>
      </c>
      <c r="D25" s="9">
        <v>101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f t="shared" si="0"/>
        <v>101</v>
      </c>
      <c r="AM25" s="8">
        <v>12</v>
      </c>
      <c r="AN25" s="9">
        <v>0</v>
      </c>
      <c r="AO25" s="9">
        <v>116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10">
        <f t="shared" si="1"/>
        <v>116</v>
      </c>
      <c r="BX25" s="8">
        <v>12</v>
      </c>
      <c r="BY25" s="9">
        <v>0</v>
      </c>
      <c r="BZ25" s="9">
        <v>133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10">
        <f t="shared" si="2"/>
        <v>133</v>
      </c>
      <c r="DI25" s="8">
        <v>12</v>
      </c>
      <c r="DJ25" s="9">
        <v>0</v>
      </c>
      <c r="DK25" s="9">
        <v>150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10">
        <f t="shared" si="3"/>
        <v>150</v>
      </c>
      <c r="ET25" s="8">
        <v>12</v>
      </c>
      <c r="EU25" s="9">
        <v>0</v>
      </c>
      <c r="EV25" s="9">
        <v>184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10">
        <f t="shared" si="4"/>
        <v>184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f t="shared" si="0"/>
        <v>0</v>
      </c>
      <c r="AM26" s="8" t="s">
        <v>33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10">
        <f t="shared" si="1"/>
        <v>0</v>
      </c>
      <c r="BX26" s="8" t="s">
        <v>33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10">
        <f t="shared" si="2"/>
        <v>0</v>
      </c>
      <c r="DI26" s="8" t="s">
        <v>33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10">
        <f t="shared" si="3"/>
        <v>0</v>
      </c>
      <c r="ET26" s="8" t="s">
        <v>33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10">
        <f t="shared" si="4"/>
        <v>0</v>
      </c>
    </row>
    <row r="27" spans="2:185" x14ac:dyDescent="0.25">
      <c r="B27" s="8">
        <v>13</v>
      </c>
      <c r="C27" s="9">
        <v>0</v>
      </c>
      <c r="D27" s="9">
        <v>0</v>
      </c>
      <c r="E27" s="9">
        <v>0</v>
      </c>
      <c r="F27" s="9">
        <v>40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f t="shared" si="0"/>
        <v>40</v>
      </c>
      <c r="AM27" s="8">
        <v>13</v>
      </c>
      <c r="AN27" s="9">
        <v>0</v>
      </c>
      <c r="AO27" s="9">
        <v>0</v>
      </c>
      <c r="AP27" s="9">
        <v>0</v>
      </c>
      <c r="AQ27" s="9">
        <v>46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10">
        <f t="shared" si="1"/>
        <v>46</v>
      </c>
      <c r="BX27" s="8">
        <v>13</v>
      </c>
      <c r="BY27" s="9">
        <v>0</v>
      </c>
      <c r="BZ27" s="9">
        <v>0</v>
      </c>
      <c r="CA27" s="9">
        <v>0</v>
      </c>
      <c r="CB27" s="9">
        <v>53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10">
        <f t="shared" si="2"/>
        <v>53</v>
      </c>
      <c r="DI27" s="8">
        <v>13</v>
      </c>
      <c r="DJ27" s="9">
        <v>0</v>
      </c>
      <c r="DK27" s="9">
        <v>0</v>
      </c>
      <c r="DL27" s="9">
        <v>0</v>
      </c>
      <c r="DM27" s="9">
        <v>59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10">
        <f t="shared" si="3"/>
        <v>59</v>
      </c>
      <c r="ET27" s="8">
        <v>13</v>
      </c>
      <c r="EU27" s="9">
        <v>0</v>
      </c>
      <c r="EV27" s="9">
        <v>0</v>
      </c>
      <c r="EW27" s="9">
        <v>0</v>
      </c>
      <c r="EX27" s="9">
        <v>73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10">
        <f t="shared" si="4"/>
        <v>73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48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67</v>
      </c>
      <c r="AJ28" s="9">
        <v>0</v>
      </c>
      <c r="AK28" s="10">
        <f t="shared" si="0"/>
        <v>115</v>
      </c>
      <c r="AM28" s="8" t="s">
        <v>34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55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77</v>
      </c>
      <c r="BU28" s="9">
        <v>0</v>
      </c>
      <c r="BV28" s="10">
        <f t="shared" si="1"/>
        <v>132</v>
      </c>
      <c r="BX28" s="8" t="s">
        <v>34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63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88</v>
      </c>
      <c r="DF28" s="9">
        <v>0</v>
      </c>
      <c r="DG28" s="10">
        <f t="shared" si="2"/>
        <v>151</v>
      </c>
      <c r="DI28" s="8" t="s">
        <v>34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71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100</v>
      </c>
      <c r="EQ28" s="9">
        <v>0</v>
      </c>
      <c r="ER28" s="10">
        <f t="shared" si="3"/>
        <v>171</v>
      </c>
      <c r="ET28" s="8" t="s">
        <v>34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88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122</v>
      </c>
      <c r="GB28" s="9">
        <v>0</v>
      </c>
      <c r="GC28" s="10">
        <f t="shared" si="4"/>
        <v>210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2</v>
      </c>
      <c r="AH29" s="9">
        <v>0</v>
      </c>
      <c r="AI29" s="9">
        <v>0</v>
      </c>
      <c r="AJ29" s="9">
        <v>0</v>
      </c>
      <c r="AK29" s="10">
        <f t="shared" si="0"/>
        <v>2</v>
      </c>
      <c r="AM29" s="8">
        <v>14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2</v>
      </c>
      <c r="BS29" s="9">
        <v>0</v>
      </c>
      <c r="BT29" s="9">
        <v>0</v>
      </c>
      <c r="BU29" s="9">
        <v>0</v>
      </c>
      <c r="BV29" s="10">
        <f t="shared" si="1"/>
        <v>2</v>
      </c>
      <c r="BX29" s="8">
        <v>14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3</v>
      </c>
      <c r="DD29" s="9">
        <v>0</v>
      </c>
      <c r="DE29" s="9">
        <v>0</v>
      </c>
      <c r="DF29" s="9">
        <v>0</v>
      </c>
      <c r="DG29" s="10">
        <f t="shared" si="2"/>
        <v>3</v>
      </c>
      <c r="DI29" s="8">
        <v>14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3</v>
      </c>
      <c r="EO29" s="9">
        <v>0</v>
      </c>
      <c r="EP29" s="9">
        <v>0</v>
      </c>
      <c r="EQ29" s="9">
        <v>0</v>
      </c>
      <c r="ER29" s="10">
        <f t="shared" si="3"/>
        <v>3</v>
      </c>
      <c r="ET29" s="8">
        <v>14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4</v>
      </c>
      <c r="FZ29" s="9">
        <v>0</v>
      </c>
      <c r="GA29" s="9">
        <v>0</v>
      </c>
      <c r="GB29" s="9">
        <v>0</v>
      </c>
      <c r="GC29" s="10">
        <f t="shared" si="4"/>
        <v>4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68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f t="shared" si="0"/>
        <v>68</v>
      </c>
      <c r="AM30" s="8" t="s">
        <v>35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78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10">
        <f t="shared" si="1"/>
        <v>78</v>
      </c>
      <c r="BX30" s="8" t="s">
        <v>35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90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10">
        <f t="shared" si="2"/>
        <v>90</v>
      </c>
      <c r="DI30" s="8" t="s">
        <v>35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101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10">
        <f t="shared" si="3"/>
        <v>101</v>
      </c>
      <c r="ET30" s="8" t="s">
        <v>35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124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10">
        <f t="shared" si="4"/>
        <v>124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f t="shared" si="0"/>
        <v>0</v>
      </c>
      <c r="AM31" s="8">
        <v>15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10">
        <f t="shared" si="1"/>
        <v>0</v>
      </c>
      <c r="BX31" s="8">
        <v>15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10">
        <f t="shared" si="2"/>
        <v>0</v>
      </c>
      <c r="DI31" s="8">
        <v>15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10">
        <f t="shared" si="3"/>
        <v>0</v>
      </c>
      <c r="ET31" s="8">
        <v>15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10">
        <f t="shared" si="4"/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64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f t="shared" si="0"/>
        <v>64</v>
      </c>
      <c r="AM32" s="8" t="s">
        <v>36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74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10">
        <f t="shared" si="1"/>
        <v>74</v>
      </c>
      <c r="BX32" s="8" t="s">
        <v>36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84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10">
        <f t="shared" si="2"/>
        <v>84</v>
      </c>
      <c r="DI32" s="8" t="s">
        <v>36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95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10">
        <f t="shared" si="3"/>
        <v>95</v>
      </c>
      <c r="ET32" s="8" t="s">
        <v>36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117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10">
        <f t="shared" si="4"/>
        <v>117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f t="shared" si="0"/>
        <v>0</v>
      </c>
      <c r="AM33" s="8">
        <v>16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10">
        <f t="shared" si="1"/>
        <v>0</v>
      </c>
      <c r="BX33" s="8">
        <v>16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10">
        <f t="shared" si="2"/>
        <v>0</v>
      </c>
      <c r="DI33" s="8">
        <v>16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10">
        <f t="shared" si="3"/>
        <v>0</v>
      </c>
      <c r="ET33" s="8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10">
        <f t="shared" si="4"/>
        <v>0</v>
      </c>
    </row>
    <row r="34" spans="2:185" x14ac:dyDescent="0.25">
      <c r="B34" s="8" t="s">
        <v>37</v>
      </c>
      <c r="C34" s="9">
        <v>1</v>
      </c>
      <c r="D34" s="9">
        <v>0</v>
      </c>
      <c r="E34" s="9">
        <v>0</v>
      </c>
      <c r="F34" s="9">
        <v>0</v>
      </c>
      <c r="G34" s="9">
        <v>4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14</v>
      </c>
      <c r="P34" s="9">
        <v>0</v>
      </c>
      <c r="Q34" s="9">
        <v>8</v>
      </c>
      <c r="R34" s="9">
        <v>0</v>
      </c>
      <c r="S34" s="9">
        <v>0</v>
      </c>
      <c r="T34" s="9">
        <v>0</v>
      </c>
      <c r="U34" s="9">
        <v>2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3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f t="shared" si="0"/>
        <v>33</v>
      </c>
      <c r="AM34" s="8" t="s">
        <v>37</v>
      </c>
      <c r="AN34" s="9">
        <v>1</v>
      </c>
      <c r="AO34" s="9">
        <v>0</v>
      </c>
      <c r="AP34" s="9">
        <v>0</v>
      </c>
      <c r="AQ34" s="9">
        <v>0</v>
      </c>
      <c r="AR34" s="9">
        <v>5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17</v>
      </c>
      <c r="BA34" s="9">
        <v>0</v>
      </c>
      <c r="BB34" s="9">
        <v>10</v>
      </c>
      <c r="BC34" s="9">
        <v>0</v>
      </c>
      <c r="BD34" s="9">
        <v>0</v>
      </c>
      <c r="BE34" s="9">
        <v>0</v>
      </c>
      <c r="BF34" s="9">
        <v>2</v>
      </c>
      <c r="BG34" s="9">
        <v>0</v>
      </c>
      <c r="BH34" s="9">
        <v>1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3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10">
        <f t="shared" si="1"/>
        <v>39</v>
      </c>
      <c r="BX34" s="8" t="s">
        <v>37</v>
      </c>
      <c r="BY34" s="9">
        <v>1</v>
      </c>
      <c r="BZ34" s="9">
        <v>0</v>
      </c>
      <c r="CA34" s="9">
        <v>0</v>
      </c>
      <c r="CB34" s="9">
        <v>0</v>
      </c>
      <c r="CC34" s="9">
        <v>5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19</v>
      </c>
      <c r="CL34" s="9">
        <v>0</v>
      </c>
      <c r="CM34" s="9">
        <v>11</v>
      </c>
      <c r="CN34" s="9">
        <v>0</v>
      </c>
      <c r="CO34" s="9">
        <v>0</v>
      </c>
      <c r="CP34" s="9">
        <v>0</v>
      </c>
      <c r="CQ34" s="9">
        <v>2</v>
      </c>
      <c r="CR34" s="9">
        <v>0</v>
      </c>
      <c r="CS34" s="9">
        <v>1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4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10">
        <f t="shared" si="2"/>
        <v>43</v>
      </c>
      <c r="DI34" s="8" t="s">
        <v>37</v>
      </c>
      <c r="DJ34" s="9">
        <v>1</v>
      </c>
      <c r="DK34" s="9">
        <v>0</v>
      </c>
      <c r="DL34" s="9">
        <v>0</v>
      </c>
      <c r="DM34" s="9">
        <v>0</v>
      </c>
      <c r="DN34" s="9">
        <v>6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22</v>
      </c>
      <c r="DW34" s="9">
        <v>0</v>
      </c>
      <c r="DX34" s="9">
        <v>13</v>
      </c>
      <c r="DY34" s="9">
        <v>0</v>
      </c>
      <c r="DZ34" s="9">
        <v>0</v>
      </c>
      <c r="EA34" s="9">
        <v>0</v>
      </c>
      <c r="EB34" s="9">
        <v>3</v>
      </c>
      <c r="EC34" s="9">
        <v>0</v>
      </c>
      <c r="ED34" s="9">
        <v>1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4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10">
        <f t="shared" si="3"/>
        <v>50</v>
      </c>
      <c r="ET34" s="8" t="s">
        <v>37</v>
      </c>
      <c r="EU34" s="9">
        <v>2</v>
      </c>
      <c r="EV34" s="9">
        <v>0</v>
      </c>
      <c r="EW34" s="9">
        <v>0</v>
      </c>
      <c r="EX34" s="9">
        <v>0</v>
      </c>
      <c r="EY34" s="9">
        <v>7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13</v>
      </c>
      <c r="FH34" s="9">
        <v>0</v>
      </c>
      <c r="FI34" s="9">
        <v>7</v>
      </c>
      <c r="FJ34" s="9">
        <v>0</v>
      </c>
      <c r="FK34" s="9">
        <v>0</v>
      </c>
      <c r="FL34" s="9">
        <v>0</v>
      </c>
      <c r="FM34" s="9">
        <v>2</v>
      </c>
      <c r="FN34" s="9">
        <v>0</v>
      </c>
      <c r="FO34" s="9">
        <v>2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5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10">
        <f t="shared" si="4"/>
        <v>38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50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f t="shared" si="0"/>
        <v>92</v>
      </c>
      <c r="AM35" s="8">
        <v>17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48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58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10">
        <f t="shared" si="1"/>
        <v>106</v>
      </c>
      <c r="BX35" s="8">
        <v>17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55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66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10">
        <f t="shared" si="2"/>
        <v>121</v>
      </c>
      <c r="DI35" s="8">
        <v>17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62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74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10">
        <f t="shared" si="3"/>
        <v>136</v>
      </c>
      <c r="ET35" s="8">
        <v>17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77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91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10">
        <f t="shared" si="4"/>
        <v>168</v>
      </c>
    </row>
    <row r="36" spans="2:185" x14ac:dyDescent="0.25">
      <c r="B36" s="8" t="s">
        <v>38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f t="shared" si="0"/>
        <v>0</v>
      </c>
      <c r="AM36" s="8" t="s">
        <v>38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10">
        <f t="shared" si="1"/>
        <v>0</v>
      </c>
      <c r="BX36" s="8" t="s">
        <v>38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10">
        <f t="shared" si="2"/>
        <v>0</v>
      </c>
      <c r="DI36" s="8" t="s">
        <v>38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10">
        <f t="shared" si="3"/>
        <v>0</v>
      </c>
      <c r="ET36" s="8" t="s">
        <v>38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10">
        <f t="shared" si="4"/>
        <v>0</v>
      </c>
    </row>
    <row r="37" spans="2:185" x14ac:dyDescent="0.25">
      <c r="B37" s="8" t="s">
        <v>1</v>
      </c>
      <c r="C37" s="10">
        <f>+SUM(C3:C36)</f>
        <v>128</v>
      </c>
      <c r="D37" s="10">
        <f t="shared" ref="D37:AK37" si="5">+SUM(D3:D36)</f>
        <v>413</v>
      </c>
      <c r="E37" s="10">
        <f t="shared" si="5"/>
        <v>0</v>
      </c>
      <c r="F37" s="10">
        <f t="shared" si="5"/>
        <v>40</v>
      </c>
      <c r="G37" s="10">
        <f t="shared" si="5"/>
        <v>26</v>
      </c>
      <c r="H37" s="10">
        <f t="shared" si="5"/>
        <v>48</v>
      </c>
      <c r="I37" s="10">
        <f t="shared" si="5"/>
        <v>0</v>
      </c>
      <c r="J37" s="10">
        <f t="shared" si="5"/>
        <v>0</v>
      </c>
      <c r="K37" s="10">
        <f t="shared" si="5"/>
        <v>0</v>
      </c>
      <c r="L37" s="10">
        <f t="shared" si="5"/>
        <v>0</v>
      </c>
      <c r="M37" s="10">
        <f t="shared" si="5"/>
        <v>0</v>
      </c>
      <c r="N37" s="10">
        <f t="shared" si="5"/>
        <v>50</v>
      </c>
      <c r="O37" s="10">
        <f t="shared" si="5"/>
        <v>14</v>
      </c>
      <c r="P37" s="10">
        <f t="shared" si="5"/>
        <v>42</v>
      </c>
      <c r="Q37" s="10">
        <f t="shared" si="5"/>
        <v>8</v>
      </c>
      <c r="R37" s="10">
        <f t="shared" si="5"/>
        <v>0</v>
      </c>
      <c r="S37" s="10">
        <f t="shared" si="5"/>
        <v>127</v>
      </c>
      <c r="T37" s="10">
        <f t="shared" si="5"/>
        <v>212</v>
      </c>
      <c r="U37" s="10">
        <f t="shared" si="5"/>
        <v>48</v>
      </c>
      <c r="V37" s="10">
        <f t="shared" si="5"/>
        <v>0</v>
      </c>
      <c r="W37" s="10">
        <f t="shared" si="5"/>
        <v>1</v>
      </c>
      <c r="X37" s="10">
        <f t="shared" si="5"/>
        <v>0</v>
      </c>
      <c r="Y37" s="10">
        <f t="shared" si="5"/>
        <v>0</v>
      </c>
      <c r="Z37" s="10">
        <f t="shared" si="5"/>
        <v>0</v>
      </c>
      <c r="AA37" s="10">
        <f t="shared" si="5"/>
        <v>0</v>
      </c>
      <c r="AB37" s="10">
        <f t="shared" si="5"/>
        <v>165</v>
      </c>
      <c r="AC37" s="10">
        <f t="shared" si="5"/>
        <v>3</v>
      </c>
      <c r="AD37" s="10">
        <f t="shared" si="5"/>
        <v>64</v>
      </c>
      <c r="AE37" s="10">
        <f t="shared" si="5"/>
        <v>31</v>
      </c>
      <c r="AF37" s="10">
        <f t="shared" si="5"/>
        <v>0</v>
      </c>
      <c r="AG37" s="10">
        <f t="shared" si="5"/>
        <v>37</v>
      </c>
      <c r="AH37" s="10">
        <f t="shared" si="5"/>
        <v>0</v>
      </c>
      <c r="AI37" s="10">
        <f t="shared" si="5"/>
        <v>67</v>
      </c>
      <c r="AJ37" s="10">
        <f t="shared" si="5"/>
        <v>125</v>
      </c>
      <c r="AK37" s="10">
        <f t="shared" si="5"/>
        <v>1649</v>
      </c>
      <c r="AM37" s="8" t="s">
        <v>1</v>
      </c>
      <c r="AN37" s="10">
        <f>+SUM(AN3:AN36)</f>
        <v>147</v>
      </c>
      <c r="AO37" s="10">
        <f t="shared" ref="AO37:BV37" si="6">+SUM(AO3:AO36)</f>
        <v>475</v>
      </c>
      <c r="AP37" s="10">
        <f t="shared" si="6"/>
        <v>0</v>
      </c>
      <c r="AQ37" s="10">
        <f t="shared" si="6"/>
        <v>46</v>
      </c>
      <c r="AR37" s="10">
        <f t="shared" si="6"/>
        <v>30</v>
      </c>
      <c r="AS37" s="10">
        <f t="shared" si="6"/>
        <v>55</v>
      </c>
      <c r="AT37" s="10">
        <f t="shared" si="6"/>
        <v>0</v>
      </c>
      <c r="AU37" s="10">
        <f t="shared" si="6"/>
        <v>0</v>
      </c>
      <c r="AV37" s="10">
        <f t="shared" si="6"/>
        <v>0</v>
      </c>
      <c r="AW37" s="10">
        <f t="shared" si="6"/>
        <v>0</v>
      </c>
      <c r="AX37" s="10">
        <f t="shared" si="6"/>
        <v>0</v>
      </c>
      <c r="AY37" s="10">
        <f t="shared" si="6"/>
        <v>58</v>
      </c>
      <c r="AZ37" s="10">
        <f t="shared" si="6"/>
        <v>17</v>
      </c>
      <c r="BA37" s="10">
        <f t="shared" si="6"/>
        <v>48</v>
      </c>
      <c r="BB37" s="10">
        <f t="shared" si="6"/>
        <v>10</v>
      </c>
      <c r="BC37" s="10">
        <f t="shared" si="6"/>
        <v>0</v>
      </c>
      <c r="BD37" s="10">
        <f t="shared" si="6"/>
        <v>146</v>
      </c>
      <c r="BE37" s="10">
        <f t="shared" si="6"/>
        <v>244</v>
      </c>
      <c r="BF37" s="10">
        <f t="shared" si="6"/>
        <v>55</v>
      </c>
      <c r="BG37" s="10">
        <f t="shared" si="6"/>
        <v>0</v>
      </c>
      <c r="BH37" s="10">
        <f t="shared" si="6"/>
        <v>1</v>
      </c>
      <c r="BI37" s="10">
        <f t="shared" si="6"/>
        <v>0</v>
      </c>
      <c r="BJ37" s="10">
        <f t="shared" si="6"/>
        <v>0</v>
      </c>
      <c r="BK37" s="10">
        <f t="shared" si="6"/>
        <v>0</v>
      </c>
      <c r="BL37" s="10">
        <f t="shared" si="6"/>
        <v>0</v>
      </c>
      <c r="BM37" s="10">
        <f t="shared" si="6"/>
        <v>190</v>
      </c>
      <c r="BN37" s="10">
        <f t="shared" si="6"/>
        <v>3</v>
      </c>
      <c r="BO37" s="10">
        <f t="shared" si="6"/>
        <v>74</v>
      </c>
      <c r="BP37" s="10">
        <f t="shared" si="6"/>
        <v>36</v>
      </c>
      <c r="BQ37" s="10">
        <f t="shared" si="6"/>
        <v>0</v>
      </c>
      <c r="BR37" s="10">
        <f t="shared" si="6"/>
        <v>42</v>
      </c>
      <c r="BS37" s="10">
        <f t="shared" si="6"/>
        <v>0</v>
      </c>
      <c r="BT37" s="10">
        <f t="shared" si="6"/>
        <v>77</v>
      </c>
      <c r="BU37" s="10">
        <f t="shared" si="6"/>
        <v>144</v>
      </c>
      <c r="BV37" s="10">
        <f t="shared" si="6"/>
        <v>1898</v>
      </c>
      <c r="BX37" s="8" t="s">
        <v>1</v>
      </c>
      <c r="BY37" s="10">
        <f>+SUM(BY3:BY36)</f>
        <v>169</v>
      </c>
      <c r="BZ37" s="10">
        <f t="shared" ref="BZ37:DG37" si="7">+SUM(BZ3:BZ36)</f>
        <v>545</v>
      </c>
      <c r="CA37" s="10">
        <f t="shared" si="7"/>
        <v>0</v>
      </c>
      <c r="CB37" s="10">
        <f t="shared" si="7"/>
        <v>53</v>
      </c>
      <c r="CC37" s="10">
        <f t="shared" si="7"/>
        <v>34</v>
      </c>
      <c r="CD37" s="10">
        <f t="shared" si="7"/>
        <v>63</v>
      </c>
      <c r="CE37" s="10">
        <f t="shared" si="7"/>
        <v>0</v>
      </c>
      <c r="CF37" s="10">
        <f t="shared" si="7"/>
        <v>0</v>
      </c>
      <c r="CG37" s="10">
        <f t="shared" si="7"/>
        <v>0</v>
      </c>
      <c r="CH37" s="10">
        <f t="shared" si="7"/>
        <v>0</v>
      </c>
      <c r="CI37" s="10">
        <f t="shared" si="7"/>
        <v>0</v>
      </c>
      <c r="CJ37" s="10">
        <f t="shared" si="7"/>
        <v>66</v>
      </c>
      <c r="CK37" s="10">
        <f t="shared" si="7"/>
        <v>19</v>
      </c>
      <c r="CL37" s="10">
        <f t="shared" si="7"/>
        <v>55</v>
      </c>
      <c r="CM37" s="10">
        <f t="shared" si="7"/>
        <v>11</v>
      </c>
      <c r="CN37" s="10">
        <f t="shared" si="7"/>
        <v>0</v>
      </c>
      <c r="CO37" s="10">
        <f t="shared" si="7"/>
        <v>168</v>
      </c>
      <c r="CP37" s="10">
        <f t="shared" si="7"/>
        <v>280</v>
      </c>
      <c r="CQ37" s="10">
        <f t="shared" si="7"/>
        <v>63</v>
      </c>
      <c r="CR37" s="10">
        <f t="shared" si="7"/>
        <v>0</v>
      </c>
      <c r="CS37" s="10">
        <f t="shared" si="7"/>
        <v>1</v>
      </c>
      <c r="CT37" s="10">
        <f t="shared" si="7"/>
        <v>0</v>
      </c>
      <c r="CU37" s="10">
        <f t="shared" si="7"/>
        <v>0</v>
      </c>
      <c r="CV37" s="10">
        <f t="shared" si="7"/>
        <v>0</v>
      </c>
      <c r="CW37" s="10">
        <f t="shared" si="7"/>
        <v>0</v>
      </c>
      <c r="CX37" s="10">
        <f t="shared" si="7"/>
        <v>218</v>
      </c>
      <c r="CY37" s="10">
        <f t="shared" si="7"/>
        <v>4</v>
      </c>
      <c r="CZ37" s="10">
        <f t="shared" si="7"/>
        <v>84</v>
      </c>
      <c r="DA37" s="10">
        <f t="shared" si="7"/>
        <v>41</v>
      </c>
      <c r="DB37" s="10">
        <f t="shared" si="7"/>
        <v>0</v>
      </c>
      <c r="DC37" s="10">
        <f t="shared" si="7"/>
        <v>50</v>
      </c>
      <c r="DD37" s="10">
        <f t="shared" si="7"/>
        <v>0</v>
      </c>
      <c r="DE37" s="10">
        <f t="shared" si="7"/>
        <v>88</v>
      </c>
      <c r="DF37" s="10">
        <f t="shared" si="7"/>
        <v>165</v>
      </c>
      <c r="DG37" s="10">
        <f t="shared" si="7"/>
        <v>2177</v>
      </c>
      <c r="DI37" s="8" t="s">
        <v>1</v>
      </c>
      <c r="DJ37" s="10">
        <f>+SUM(DJ3:DJ36)</f>
        <v>190</v>
      </c>
      <c r="DK37" s="10">
        <f t="shared" ref="DK37:ER37" si="8">+SUM(DK3:DK36)</f>
        <v>614</v>
      </c>
      <c r="DL37" s="10">
        <f t="shared" si="8"/>
        <v>0</v>
      </c>
      <c r="DM37" s="10">
        <f t="shared" si="8"/>
        <v>59</v>
      </c>
      <c r="DN37" s="10">
        <f t="shared" si="8"/>
        <v>39</v>
      </c>
      <c r="DO37" s="10">
        <f t="shared" si="8"/>
        <v>71</v>
      </c>
      <c r="DP37" s="10">
        <f t="shared" si="8"/>
        <v>0</v>
      </c>
      <c r="DQ37" s="10">
        <f t="shared" si="8"/>
        <v>0</v>
      </c>
      <c r="DR37" s="10">
        <f t="shared" si="8"/>
        <v>0</v>
      </c>
      <c r="DS37" s="10">
        <f t="shared" si="8"/>
        <v>0</v>
      </c>
      <c r="DT37" s="10">
        <f t="shared" si="8"/>
        <v>0</v>
      </c>
      <c r="DU37" s="10">
        <f t="shared" si="8"/>
        <v>74</v>
      </c>
      <c r="DV37" s="10">
        <f t="shared" si="8"/>
        <v>22</v>
      </c>
      <c r="DW37" s="10">
        <f t="shared" si="8"/>
        <v>62</v>
      </c>
      <c r="DX37" s="10">
        <f t="shared" si="8"/>
        <v>13</v>
      </c>
      <c r="DY37" s="10">
        <f t="shared" si="8"/>
        <v>0</v>
      </c>
      <c r="DZ37" s="10">
        <f t="shared" si="8"/>
        <v>189</v>
      </c>
      <c r="EA37" s="10">
        <f t="shared" si="8"/>
        <v>315</v>
      </c>
      <c r="EB37" s="10">
        <f t="shared" si="8"/>
        <v>71</v>
      </c>
      <c r="EC37" s="10">
        <f t="shared" si="8"/>
        <v>0</v>
      </c>
      <c r="ED37" s="10">
        <f t="shared" si="8"/>
        <v>1</v>
      </c>
      <c r="EE37" s="10">
        <f t="shared" si="8"/>
        <v>0</v>
      </c>
      <c r="EF37" s="10">
        <f t="shared" si="8"/>
        <v>0</v>
      </c>
      <c r="EG37" s="10">
        <f t="shared" si="8"/>
        <v>0</v>
      </c>
      <c r="EH37" s="10">
        <f t="shared" si="8"/>
        <v>0</v>
      </c>
      <c r="EI37" s="10">
        <f t="shared" si="8"/>
        <v>245</v>
      </c>
      <c r="EJ37" s="10">
        <f t="shared" si="8"/>
        <v>4</v>
      </c>
      <c r="EK37" s="10">
        <f t="shared" si="8"/>
        <v>95</v>
      </c>
      <c r="EL37" s="10">
        <f t="shared" si="8"/>
        <v>46</v>
      </c>
      <c r="EM37" s="10">
        <f t="shared" si="8"/>
        <v>0</v>
      </c>
      <c r="EN37" s="10">
        <f t="shared" si="8"/>
        <v>54</v>
      </c>
      <c r="EO37" s="10">
        <f t="shared" si="8"/>
        <v>0</v>
      </c>
      <c r="EP37" s="10">
        <f t="shared" si="8"/>
        <v>100</v>
      </c>
      <c r="EQ37" s="10">
        <f t="shared" si="8"/>
        <v>186</v>
      </c>
      <c r="ER37" s="10">
        <f t="shared" si="8"/>
        <v>2450</v>
      </c>
      <c r="ET37" s="8" t="s">
        <v>1</v>
      </c>
      <c r="EU37" s="10">
        <f>+SUM(EU3:EU36)</f>
        <v>234</v>
      </c>
      <c r="EV37" s="10">
        <f t="shared" ref="EV37:GC37" si="9">+SUM(EV3:EV36)</f>
        <v>753</v>
      </c>
      <c r="EW37" s="10">
        <f t="shared" si="9"/>
        <v>0</v>
      </c>
      <c r="EX37" s="10">
        <f t="shared" si="9"/>
        <v>73</v>
      </c>
      <c r="EY37" s="10">
        <f t="shared" si="9"/>
        <v>47</v>
      </c>
      <c r="EZ37" s="10">
        <f t="shared" si="9"/>
        <v>88</v>
      </c>
      <c r="FA37" s="10">
        <f t="shared" si="9"/>
        <v>0</v>
      </c>
      <c r="FB37" s="10">
        <f t="shared" si="9"/>
        <v>0</v>
      </c>
      <c r="FC37" s="10">
        <f t="shared" si="9"/>
        <v>0</v>
      </c>
      <c r="FD37" s="10">
        <f t="shared" si="9"/>
        <v>0</v>
      </c>
      <c r="FE37" s="10">
        <f t="shared" si="9"/>
        <v>0</v>
      </c>
      <c r="FF37" s="10">
        <f t="shared" si="9"/>
        <v>91</v>
      </c>
      <c r="FG37" s="10">
        <f t="shared" si="9"/>
        <v>13</v>
      </c>
      <c r="FH37" s="10">
        <f t="shared" si="9"/>
        <v>77</v>
      </c>
      <c r="FI37" s="10">
        <f t="shared" si="9"/>
        <v>7</v>
      </c>
      <c r="FJ37" s="10">
        <f t="shared" si="9"/>
        <v>0</v>
      </c>
      <c r="FK37" s="10">
        <f t="shared" si="9"/>
        <v>232</v>
      </c>
      <c r="FL37" s="10">
        <f t="shared" si="9"/>
        <v>387</v>
      </c>
      <c r="FM37" s="10">
        <f t="shared" si="9"/>
        <v>86</v>
      </c>
      <c r="FN37" s="10">
        <f t="shared" si="9"/>
        <v>0</v>
      </c>
      <c r="FO37" s="10">
        <f t="shared" si="9"/>
        <v>2</v>
      </c>
      <c r="FP37" s="10">
        <f t="shared" si="9"/>
        <v>0</v>
      </c>
      <c r="FQ37" s="10">
        <f t="shared" si="9"/>
        <v>0</v>
      </c>
      <c r="FR37" s="10">
        <f t="shared" si="9"/>
        <v>0</v>
      </c>
      <c r="FS37" s="10">
        <f t="shared" si="9"/>
        <v>0</v>
      </c>
      <c r="FT37" s="10">
        <f t="shared" si="9"/>
        <v>301</v>
      </c>
      <c r="FU37" s="10">
        <f t="shared" si="9"/>
        <v>5</v>
      </c>
      <c r="FV37" s="10">
        <f t="shared" si="9"/>
        <v>117</v>
      </c>
      <c r="FW37" s="10">
        <f t="shared" si="9"/>
        <v>57</v>
      </c>
      <c r="FX37" s="10">
        <f t="shared" si="9"/>
        <v>0</v>
      </c>
      <c r="FY37" s="10">
        <f t="shared" si="9"/>
        <v>67</v>
      </c>
      <c r="FZ37" s="10">
        <f t="shared" si="9"/>
        <v>0</v>
      </c>
      <c r="GA37" s="10">
        <f t="shared" si="9"/>
        <v>122</v>
      </c>
      <c r="GB37" s="10">
        <f t="shared" si="9"/>
        <v>228</v>
      </c>
      <c r="GC37" s="10">
        <f t="shared" si="9"/>
        <v>2987</v>
      </c>
    </row>
    <row r="38" spans="2:185" x14ac:dyDescent="0.25">
      <c r="BV38" s="12">
        <f>+BV37/$AK37</f>
        <v>1.1510006064281382</v>
      </c>
      <c r="DG38" s="12">
        <f>+DG37/$AK37</f>
        <v>1.320194057004245</v>
      </c>
      <c r="ER38" s="12">
        <f>+ER37/$AK37</f>
        <v>1.4857489387507581</v>
      </c>
      <c r="GC38" s="12">
        <f>+GC37/$AK37</f>
        <v>1.8114008489993936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8F059-64ED-4E82-8123-34DAEC9B2B17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3" bestFit="1" customWidth="1"/>
    <col min="36" max="36" width="4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3" bestFit="1" customWidth="1"/>
    <col min="43" max="43" width="2.5703125" bestFit="1" customWidth="1"/>
    <col min="44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3" bestFit="1" customWidth="1"/>
    <col min="51" max="51" width="2.5703125" bestFit="1" customWidth="1"/>
    <col min="52" max="55" width="3" bestFit="1" customWidth="1"/>
    <col min="56" max="58" width="4" bestFit="1" customWidth="1"/>
    <col min="59" max="59" width="3.5703125" bestFit="1" customWidth="1"/>
    <col min="60" max="60" width="4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3.5703125" bestFit="1" customWidth="1"/>
    <col min="66" max="66" width="4" bestFit="1" customWidth="1"/>
    <col min="67" max="67" width="3.5703125" bestFit="1" customWidth="1"/>
    <col min="68" max="68" width="4" bestFit="1" customWidth="1"/>
    <col min="69" max="69" width="3.5703125" bestFit="1" customWidth="1"/>
    <col min="70" max="70" width="4" bestFit="1" customWidth="1"/>
    <col min="71" max="71" width="3.5703125" bestFit="1" customWidth="1"/>
    <col min="72" max="72" width="3" bestFit="1" customWidth="1"/>
    <col min="73" max="73" width="3.5703125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3" bestFit="1" customWidth="1"/>
    <col min="80" max="80" width="2.5703125" bestFit="1" customWidth="1"/>
    <col min="81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3" bestFit="1" customWidth="1"/>
    <col min="88" max="88" width="2.5703125" bestFit="1" customWidth="1"/>
    <col min="89" max="92" width="3" bestFit="1" customWidth="1"/>
    <col min="93" max="95" width="4" bestFit="1" customWidth="1"/>
    <col min="96" max="96" width="3.5703125" bestFit="1" customWidth="1"/>
    <col min="97" max="97" width="4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3.5703125" bestFit="1" customWidth="1"/>
    <col min="103" max="103" width="4" bestFit="1" customWidth="1"/>
    <col min="104" max="104" width="3.5703125" bestFit="1" customWidth="1"/>
    <col min="105" max="105" width="4" bestFit="1" customWidth="1"/>
    <col min="106" max="106" width="3.5703125" bestFit="1" customWidth="1"/>
    <col min="107" max="107" width="4" bestFit="1" customWidth="1"/>
    <col min="108" max="108" width="3.5703125" bestFit="1" customWidth="1"/>
    <col min="109" max="109" width="3" bestFit="1" customWidth="1"/>
    <col min="110" max="110" width="3.5703125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3" bestFit="1" customWidth="1"/>
    <col min="117" max="117" width="2.5703125" bestFit="1" customWidth="1"/>
    <col min="118" max="118" width="3" bestFit="1" customWidth="1"/>
    <col min="119" max="119" width="4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3" bestFit="1" customWidth="1"/>
    <col min="125" max="125" width="2.5703125" bestFit="1" customWidth="1"/>
    <col min="126" max="129" width="3" bestFit="1" customWidth="1"/>
    <col min="130" max="132" width="4" bestFit="1" customWidth="1"/>
    <col min="133" max="133" width="3.5703125" bestFit="1" customWidth="1"/>
    <col min="134" max="134" width="4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3.5703125" bestFit="1" customWidth="1"/>
    <col min="140" max="140" width="4" bestFit="1" customWidth="1"/>
    <col min="141" max="141" width="3.5703125" bestFit="1" customWidth="1"/>
    <col min="142" max="142" width="4" bestFit="1" customWidth="1"/>
    <col min="143" max="143" width="3.5703125" bestFit="1" customWidth="1"/>
    <col min="144" max="144" width="5" bestFit="1" customWidth="1"/>
    <col min="145" max="145" width="3.5703125" bestFit="1" customWidth="1"/>
    <col min="146" max="146" width="3" bestFit="1" customWidth="1"/>
    <col min="147" max="147" width="3.5703125" bestFit="1" customWidth="1"/>
    <col min="148" max="148" width="6.5703125" bestFit="1" customWidth="1"/>
    <col min="150" max="150" width="6.5703125" bestFit="1" customWidth="1"/>
    <col min="151" max="153" width="4" bestFit="1" customWidth="1"/>
    <col min="154" max="154" width="2.5703125" bestFit="1" customWidth="1"/>
    <col min="155" max="156" width="4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3" bestFit="1" customWidth="1"/>
    <col min="162" max="162" width="2.5703125" bestFit="1" customWidth="1"/>
    <col min="163" max="163" width="4" bestFit="1" customWidth="1"/>
    <col min="164" max="166" width="3" bestFit="1" customWidth="1"/>
    <col min="167" max="169" width="4" bestFit="1" customWidth="1"/>
    <col min="170" max="170" width="3.5703125" bestFit="1" customWidth="1"/>
    <col min="171" max="171" width="4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4" bestFit="1" customWidth="1"/>
    <col min="176" max="176" width="3.5703125" bestFit="1" customWidth="1"/>
    <col min="177" max="177" width="4" bestFit="1" customWidth="1"/>
    <col min="178" max="178" width="3.5703125" bestFit="1" customWidth="1"/>
    <col min="179" max="179" width="4" bestFit="1" customWidth="1"/>
    <col min="180" max="180" width="3.5703125" bestFit="1" customWidth="1"/>
    <col min="181" max="181" width="5" bestFit="1" customWidth="1"/>
    <col min="182" max="182" width="3.5703125" bestFit="1" customWidth="1"/>
    <col min="183" max="183" width="3" bestFit="1" customWidth="1"/>
    <col min="184" max="184" width="3.5703125" bestFit="1" customWidth="1"/>
    <col min="185" max="185" width="6.5703125" bestFit="1" customWidth="1"/>
  </cols>
  <sheetData>
    <row r="1" spans="2:185" x14ac:dyDescent="0.25">
      <c r="B1" s="7" t="s">
        <v>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45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46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47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48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127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4</v>
      </c>
      <c r="AH3" s="9">
        <v>0</v>
      </c>
      <c r="AI3" s="9">
        <v>0</v>
      </c>
      <c r="AJ3" s="9">
        <v>63</v>
      </c>
      <c r="AK3" s="10">
        <f>+SUM(C3:AJ3)</f>
        <v>194</v>
      </c>
      <c r="AM3" s="8">
        <v>1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111</v>
      </c>
      <c r="BE3" s="9">
        <v>0</v>
      </c>
      <c r="BF3" s="9">
        <v>0</v>
      </c>
      <c r="BG3" s="9">
        <v>0</v>
      </c>
      <c r="BH3" s="9">
        <v>75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57</v>
      </c>
      <c r="BS3" s="9">
        <v>0</v>
      </c>
      <c r="BT3" s="9">
        <v>0</v>
      </c>
      <c r="BU3" s="9">
        <v>34</v>
      </c>
      <c r="BV3" s="10">
        <f>+SUM(AN3:BU3)</f>
        <v>277</v>
      </c>
      <c r="BX3" s="8">
        <v>1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133</v>
      </c>
      <c r="CP3" s="9">
        <v>0</v>
      </c>
      <c r="CQ3" s="9">
        <v>0</v>
      </c>
      <c r="CR3" s="9">
        <v>0</v>
      </c>
      <c r="CS3" s="9">
        <v>90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9">
        <v>63</v>
      </c>
      <c r="DD3" s="9">
        <v>0</v>
      </c>
      <c r="DE3" s="9">
        <v>0</v>
      </c>
      <c r="DF3" s="9">
        <v>41</v>
      </c>
      <c r="DG3" s="10">
        <f>+SUM(BY3:DF3)</f>
        <v>327</v>
      </c>
      <c r="DI3" s="8">
        <v>1</v>
      </c>
      <c r="DJ3" s="9">
        <v>0</v>
      </c>
      <c r="DK3" s="9">
        <v>0</v>
      </c>
      <c r="DL3" s="9">
        <v>0</v>
      </c>
      <c r="DM3" s="9">
        <v>0</v>
      </c>
      <c r="DN3" s="9">
        <v>0</v>
      </c>
      <c r="DO3" s="9">
        <v>0</v>
      </c>
      <c r="DP3" s="9">
        <v>0</v>
      </c>
      <c r="DQ3" s="9">
        <v>0</v>
      </c>
      <c r="DR3" s="9">
        <v>0</v>
      </c>
      <c r="DS3" s="9">
        <v>0</v>
      </c>
      <c r="DT3" s="9">
        <v>0</v>
      </c>
      <c r="DU3" s="9">
        <v>0</v>
      </c>
      <c r="DV3" s="9">
        <v>0</v>
      </c>
      <c r="DW3" s="9">
        <v>0</v>
      </c>
      <c r="DX3" s="9">
        <v>0</v>
      </c>
      <c r="DY3" s="9">
        <v>0</v>
      </c>
      <c r="DZ3" s="9">
        <v>150</v>
      </c>
      <c r="EA3" s="9">
        <v>0</v>
      </c>
      <c r="EB3" s="9">
        <v>0</v>
      </c>
      <c r="EC3" s="9">
        <v>0</v>
      </c>
      <c r="ED3" s="9">
        <v>101</v>
      </c>
      <c r="EE3" s="9">
        <v>0</v>
      </c>
      <c r="EF3" s="9">
        <v>0</v>
      </c>
      <c r="EG3" s="9">
        <v>0</v>
      </c>
      <c r="EH3" s="9">
        <v>0</v>
      </c>
      <c r="EI3" s="9">
        <v>0</v>
      </c>
      <c r="EJ3" s="9">
        <v>0</v>
      </c>
      <c r="EK3" s="9">
        <v>0</v>
      </c>
      <c r="EL3" s="9">
        <v>0</v>
      </c>
      <c r="EM3" s="9">
        <v>0</v>
      </c>
      <c r="EN3" s="9">
        <v>81</v>
      </c>
      <c r="EO3" s="9">
        <v>0</v>
      </c>
      <c r="EP3" s="9">
        <v>0</v>
      </c>
      <c r="EQ3" s="9">
        <v>46</v>
      </c>
      <c r="ER3" s="10">
        <f>+SUM(DJ3:EQ3)</f>
        <v>378</v>
      </c>
      <c r="ET3" s="8">
        <v>1</v>
      </c>
      <c r="EU3" s="9">
        <v>0</v>
      </c>
      <c r="EV3" s="9">
        <v>0</v>
      </c>
      <c r="EW3" s="9">
        <v>0</v>
      </c>
      <c r="EX3" s="9">
        <v>0</v>
      </c>
      <c r="EY3" s="9">
        <v>0</v>
      </c>
      <c r="EZ3" s="9">
        <v>0</v>
      </c>
      <c r="FA3" s="9">
        <v>0</v>
      </c>
      <c r="FB3" s="9">
        <v>0</v>
      </c>
      <c r="FC3" s="9">
        <v>0</v>
      </c>
      <c r="FD3" s="9">
        <v>0</v>
      </c>
      <c r="FE3" s="9">
        <v>0</v>
      </c>
      <c r="FF3" s="9">
        <v>0</v>
      </c>
      <c r="FG3" s="9">
        <v>0</v>
      </c>
      <c r="FH3" s="9">
        <v>0</v>
      </c>
      <c r="FI3" s="9">
        <v>0</v>
      </c>
      <c r="FJ3" s="9">
        <v>0</v>
      </c>
      <c r="FK3" s="9">
        <v>172</v>
      </c>
      <c r="FL3" s="9">
        <v>0</v>
      </c>
      <c r="FM3" s="9">
        <v>0</v>
      </c>
      <c r="FN3" s="9">
        <v>0</v>
      </c>
      <c r="FO3" s="9">
        <v>116</v>
      </c>
      <c r="FP3" s="9">
        <v>0</v>
      </c>
      <c r="FQ3" s="9">
        <v>0</v>
      </c>
      <c r="FR3" s="9">
        <v>0</v>
      </c>
      <c r="FS3" s="9">
        <v>0</v>
      </c>
      <c r="FT3" s="9">
        <v>0</v>
      </c>
      <c r="FU3" s="9">
        <v>0</v>
      </c>
      <c r="FV3" s="9">
        <v>0</v>
      </c>
      <c r="FW3" s="9">
        <v>0</v>
      </c>
      <c r="FX3" s="9">
        <v>0</v>
      </c>
      <c r="FY3" s="9">
        <v>165</v>
      </c>
      <c r="FZ3" s="9">
        <v>0</v>
      </c>
      <c r="GA3" s="9">
        <v>0</v>
      </c>
      <c r="GB3" s="9">
        <v>53</v>
      </c>
      <c r="GC3" s="10">
        <f>+SUM(EU3:GB3)</f>
        <v>506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212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f t="shared" ref="AK4:AK36" si="0">+SUM(C4:AJ4)</f>
        <v>212</v>
      </c>
      <c r="AM4" s="8" t="s">
        <v>22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266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10">
        <f t="shared" ref="BV4:BV36" si="1">+SUM(AN4:BU4)</f>
        <v>266</v>
      </c>
      <c r="BX4" s="8" t="s">
        <v>22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318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9">
        <v>0</v>
      </c>
      <c r="DD4" s="9">
        <v>0</v>
      </c>
      <c r="DE4" s="9">
        <v>0</v>
      </c>
      <c r="DF4" s="9">
        <v>0</v>
      </c>
      <c r="DG4" s="10">
        <f t="shared" ref="DG4:DG36" si="2">+SUM(BY4:DF4)</f>
        <v>318</v>
      </c>
      <c r="DI4" s="8" t="s">
        <v>22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9">
        <v>0</v>
      </c>
      <c r="DS4" s="9">
        <v>0</v>
      </c>
      <c r="DT4" s="9">
        <v>0</v>
      </c>
      <c r="DU4" s="9">
        <v>0</v>
      </c>
      <c r="DV4" s="9">
        <v>0</v>
      </c>
      <c r="DW4" s="9">
        <v>0</v>
      </c>
      <c r="DX4" s="9">
        <v>0</v>
      </c>
      <c r="DY4" s="9">
        <v>0</v>
      </c>
      <c r="DZ4" s="9">
        <v>0</v>
      </c>
      <c r="EA4" s="9">
        <v>358</v>
      </c>
      <c r="EB4" s="9">
        <v>0</v>
      </c>
      <c r="EC4" s="9">
        <v>0</v>
      </c>
      <c r="ED4" s="9">
        <v>0</v>
      </c>
      <c r="EE4" s="9">
        <v>0</v>
      </c>
      <c r="EF4" s="9">
        <v>0</v>
      </c>
      <c r="EG4" s="9">
        <v>0</v>
      </c>
      <c r="EH4" s="9">
        <v>0</v>
      </c>
      <c r="EI4" s="9">
        <v>0</v>
      </c>
      <c r="EJ4" s="9">
        <v>0</v>
      </c>
      <c r="EK4" s="9">
        <v>0</v>
      </c>
      <c r="EL4" s="9">
        <v>0</v>
      </c>
      <c r="EM4" s="9">
        <v>0</v>
      </c>
      <c r="EN4" s="9">
        <v>0</v>
      </c>
      <c r="EO4" s="9">
        <v>0</v>
      </c>
      <c r="EP4" s="9">
        <v>0</v>
      </c>
      <c r="EQ4" s="9">
        <v>0</v>
      </c>
      <c r="ER4" s="10">
        <f t="shared" ref="ER4:ER36" si="3">+SUM(DJ4:EQ4)</f>
        <v>358</v>
      </c>
      <c r="ET4" s="8" t="s">
        <v>22</v>
      </c>
      <c r="EU4" s="9">
        <v>0</v>
      </c>
      <c r="EV4" s="9">
        <v>0</v>
      </c>
      <c r="EW4" s="9">
        <v>0</v>
      </c>
      <c r="EX4" s="9">
        <v>0</v>
      </c>
      <c r="EY4" s="9">
        <v>0</v>
      </c>
      <c r="EZ4" s="9">
        <v>0</v>
      </c>
      <c r="FA4" s="9">
        <v>0</v>
      </c>
      <c r="FB4" s="9">
        <v>0</v>
      </c>
      <c r="FC4" s="9">
        <v>0</v>
      </c>
      <c r="FD4" s="9">
        <v>0</v>
      </c>
      <c r="FE4" s="9">
        <v>0</v>
      </c>
      <c r="FF4" s="9">
        <v>0</v>
      </c>
      <c r="FG4" s="9">
        <v>0</v>
      </c>
      <c r="FH4" s="9">
        <v>0</v>
      </c>
      <c r="FI4" s="9">
        <v>0</v>
      </c>
      <c r="FJ4" s="9">
        <v>0</v>
      </c>
      <c r="FK4" s="9">
        <v>0</v>
      </c>
      <c r="FL4" s="9">
        <v>410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9">
        <v>0</v>
      </c>
      <c r="GA4" s="9">
        <v>0</v>
      </c>
      <c r="GB4" s="9">
        <v>0</v>
      </c>
      <c r="GC4" s="10">
        <f t="shared" ref="GC4:GC36" si="4">+SUM(EU4:GB4)</f>
        <v>410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6</v>
      </c>
      <c r="AH5" s="9">
        <v>0</v>
      </c>
      <c r="AI5" s="9">
        <v>0</v>
      </c>
      <c r="AJ5" s="9">
        <v>0</v>
      </c>
      <c r="AK5" s="10">
        <f t="shared" si="0"/>
        <v>6</v>
      </c>
      <c r="AM5" s="8">
        <v>2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40</v>
      </c>
      <c r="BS5" s="9">
        <v>0</v>
      </c>
      <c r="BT5" s="9">
        <v>0</v>
      </c>
      <c r="BU5" s="9">
        <v>0</v>
      </c>
      <c r="BV5" s="10">
        <f t="shared" si="1"/>
        <v>40</v>
      </c>
      <c r="BX5" s="8">
        <v>2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9">
        <v>44</v>
      </c>
      <c r="DD5" s="9">
        <v>0</v>
      </c>
      <c r="DE5" s="9">
        <v>0</v>
      </c>
      <c r="DF5" s="9">
        <v>0</v>
      </c>
      <c r="DG5" s="10">
        <f t="shared" si="2"/>
        <v>44</v>
      </c>
      <c r="DI5" s="8">
        <v>2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9">
        <v>0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56</v>
      </c>
      <c r="EO5" s="9">
        <v>0</v>
      </c>
      <c r="EP5" s="9">
        <v>0</v>
      </c>
      <c r="EQ5" s="9">
        <v>0</v>
      </c>
      <c r="ER5" s="10">
        <f t="shared" si="3"/>
        <v>56</v>
      </c>
      <c r="ET5" s="8">
        <v>2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9">
        <v>0</v>
      </c>
      <c r="FH5" s="9">
        <v>0</v>
      </c>
      <c r="FI5" s="9">
        <v>0</v>
      </c>
      <c r="FJ5" s="9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115</v>
      </c>
      <c r="FZ5" s="9">
        <v>0</v>
      </c>
      <c r="GA5" s="9">
        <v>0</v>
      </c>
      <c r="GB5" s="9">
        <v>0</v>
      </c>
      <c r="GC5" s="10">
        <f t="shared" si="4"/>
        <v>115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f t="shared" si="0"/>
        <v>0</v>
      </c>
      <c r="AM6" s="8" t="s">
        <v>23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10">
        <f t="shared" si="1"/>
        <v>0</v>
      </c>
      <c r="BX6" s="8" t="s">
        <v>23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9">
        <v>0</v>
      </c>
      <c r="DD6" s="9">
        <v>0</v>
      </c>
      <c r="DE6" s="9">
        <v>0</v>
      </c>
      <c r="DF6" s="9">
        <v>0</v>
      </c>
      <c r="DG6" s="10">
        <f t="shared" si="2"/>
        <v>0</v>
      </c>
      <c r="DI6" s="8" t="s">
        <v>23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>
        <v>0</v>
      </c>
      <c r="DV6" s="9">
        <v>0</v>
      </c>
      <c r="DW6" s="9">
        <v>0</v>
      </c>
      <c r="DX6" s="9"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9">
        <v>0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10">
        <f t="shared" si="3"/>
        <v>0</v>
      </c>
      <c r="ET6" s="8" t="s">
        <v>23</v>
      </c>
      <c r="EU6" s="9">
        <v>0</v>
      </c>
      <c r="EV6" s="9">
        <v>0</v>
      </c>
      <c r="EW6" s="9">
        <v>0</v>
      </c>
      <c r="EX6" s="9"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9">
        <v>0</v>
      </c>
      <c r="GA6" s="9">
        <v>0</v>
      </c>
      <c r="GB6" s="9">
        <v>0</v>
      </c>
      <c r="GC6" s="10">
        <f t="shared" si="4"/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9</v>
      </c>
      <c r="AH7" s="9">
        <v>0</v>
      </c>
      <c r="AI7" s="9">
        <v>0</v>
      </c>
      <c r="AJ7" s="9">
        <v>0</v>
      </c>
      <c r="AK7" s="10">
        <f t="shared" si="0"/>
        <v>9</v>
      </c>
      <c r="AM7" s="8">
        <v>3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52</v>
      </c>
      <c r="BA7" s="9">
        <v>55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75</v>
      </c>
      <c r="BS7" s="9">
        <v>0</v>
      </c>
      <c r="BT7" s="9">
        <v>0</v>
      </c>
      <c r="BU7" s="9">
        <v>0</v>
      </c>
      <c r="BV7" s="10">
        <f t="shared" si="1"/>
        <v>182</v>
      </c>
      <c r="BX7" s="8">
        <v>3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62</v>
      </c>
      <c r="CL7" s="9">
        <v>66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83</v>
      </c>
      <c r="DD7" s="9">
        <v>0</v>
      </c>
      <c r="DE7" s="9">
        <v>0</v>
      </c>
      <c r="DF7" s="9">
        <v>0</v>
      </c>
      <c r="DG7" s="10">
        <f t="shared" si="2"/>
        <v>211</v>
      </c>
      <c r="DI7" s="8">
        <v>3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70</v>
      </c>
      <c r="DW7" s="9">
        <v>74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106</v>
      </c>
      <c r="EO7" s="9">
        <v>0</v>
      </c>
      <c r="EP7" s="9">
        <v>0</v>
      </c>
      <c r="EQ7" s="9">
        <v>0</v>
      </c>
      <c r="ER7" s="10">
        <f t="shared" si="3"/>
        <v>250</v>
      </c>
      <c r="ET7" s="8">
        <v>3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80</v>
      </c>
      <c r="FH7" s="9">
        <v>85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216</v>
      </c>
      <c r="FZ7" s="9">
        <v>0</v>
      </c>
      <c r="GA7" s="9">
        <v>0</v>
      </c>
      <c r="GB7" s="9">
        <v>0</v>
      </c>
      <c r="GC7" s="10">
        <f t="shared" si="4"/>
        <v>381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47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f t="shared" si="0"/>
        <v>47</v>
      </c>
      <c r="AM8" s="8" t="s">
        <v>24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68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10">
        <f t="shared" si="1"/>
        <v>68</v>
      </c>
      <c r="BX8" s="8" t="s">
        <v>24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82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10">
        <f t="shared" si="2"/>
        <v>82</v>
      </c>
      <c r="DI8" s="8" t="s">
        <v>24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92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10">
        <f t="shared" si="3"/>
        <v>92</v>
      </c>
      <c r="ET8" s="8" t="s">
        <v>24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105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10">
        <f t="shared" si="4"/>
        <v>105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f t="shared" si="0"/>
        <v>0</v>
      </c>
      <c r="AM9" s="8">
        <v>4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10">
        <f t="shared" si="1"/>
        <v>0</v>
      </c>
      <c r="BX9" s="8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10">
        <f t="shared" si="2"/>
        <v>0</v>
      </c>
      <c r="DI9" s="8">
        <v>4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10">
        <f t="shared" si="3"/>
        <v>0</v>
      </c>
      <c r="ET9" s="8">
        <v>4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10">
        <f t="shared" si="4"/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31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f t="shared" si="0"/>
        <v>31</v>
      </c>
      <c r="AM10" s="8" t="s">
        <v>25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10">
        <f t="shared" si="1"/>
        <v>0</v>
      </c>
      <c r="BX10" s="8" t="s">
        <v>25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10">
        <f t="shared" si="2"/>
        <v>0</v>
      </c>
      <c r="DI10" s="8" t="s">
        <v>25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10">
        <f t="shared" si="3"/>
        <v>0</v>
      </c>
      <c r="ET10" s="8" t="s">
        <v>25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10">
        <f t="shared" si="4"/>
        <v>0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6</v>
      </c>
      <c r="AH11" s="9">
        <v>0</v>
      </c>
      <c r="AI11" s="9">
        <v>0</v>
      </c>
      <c r="AJ11" s="9">
        <v>0</v>
      </c>
      <c r="AK11" s="10">
        <f t="shared" si="0"/>
        <v>6</v>
      </c>
      <c r="AM11" s="8">
        <v>5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87</v>
      </c>
      <c r="BS11" s="9">
        <v>0</v>
      </c>
      <c r="BT11" s="9">
        <v>0</v>
      </c>
      <c r="BU11" s="9">
        <v>0</v>
      </c>
      <c r="BV11" s="10">
        <f t="shared" si="1"/>
        <v>87</v>
      </c>
      <c r="BX11" s="8">
        <v>5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96</v>
      </c>
      <c r="DD11" s="9">
        <v>0</v>
      </c>
      <c r="DE11" s="9">
        <v>0</v>
      </c>
      <c r="DF11" s="9">
        <v>0</v>
      </c>
      <c r="DG11" s="10">
        <f t="shared" si="2"/>
        <v>96</v>
      </c>
      <c r="DI11" s="8">
        <v>5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122</v>
      </c>
      <c r="EO11" s="9">
        <v>0</v>
      </c>
      <c r="EP11" s="9">
        <v>0</v>
      </c>
      <c r="EQ11" s="9">
        <v>0</v>
      </c>
      <c r="ER11" s="10">
        <f t="shared" si="3"/>
        <v>122</v>
      </c>
      <c r="ET11" s="8">
        <v>5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250</v>
      </c>
      <c r="FZ11" s="9">
        <v>0</v>
      </c>
      <c r="GA11" s="9">
        <v>0</v>
      </c>
      <c r="GB11" s="9">
        <v>0</v>
      </c>
      <c r="GC11" s="10">
        <f t="shared" si="4"/>
        <v>250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f t="shared" si="0"/>
        <v>0</v>
      </c>
      <c r="AM12" s="8" t="s">
        <v>26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10">
        <f t="shared" si="1"/>
        <v>0</v>
      </c>
      <c r="BX12" s="8" t="s">
        <v>26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10">
        <f t="shared" si="2"/>
        <v>0</v>
      </c>
      <c r="DI12" s="8" t="s">
        <v>26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10">
        <f t="shared" si="3"/>
        <v>0</v>
      </c>
      <c r="ET12" s="8" t="s">
        <v>26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10">
        <f t="shared" si="4"/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46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10">
        <f t="shared" si="0"/>
        <v>46</v>
      </c>
      <c r="AM13" s="8">
        <v>6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102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134</v>
      </c>
      <c r="BS13" s="9">
        <v>0</v>
      </c>
      <c r="BT13" s="9">
        <v>0</v>
      </c>
      <c r="BU13" s="9">
        <v>0</v>
      </c>
      <c r="BV13" s="10">
        <f t="shared" si="1"/>
        <v>236</v>
      </c>
      <c r="BX13" s="8">
        <v>6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112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152</v>
      </c>
      <c r="DD13" s="9">
        <v>0</v>
      </c>
      <c r="DE13" s="9">
        <v>0</v>
      </c>
      <c r="DF13" s="9">
        <v>0</v>
      </c>
      <c r="DG13" s="10">
        <f t="shared" si="2"/>
        <v>264</v>
      </c>
      <c r="DI13" s="8">
        <v>6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144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186</v>
      </c>
      <c r="EO13" s="9">
        <v>0</v>
      </c>
      <c r="EP13" s="9">
        <v>0</v>
      </c>
      <c r="EQ13" s="9">
        <v>0</v>
      </c>
      <c r="ER13" s="10">
        <f t="shared" si="3"/>
        <v>330</v>
      </c>
      <c r="ET13" s="8">
        <v>6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293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324</v>
      </c>
      <c r="FZ13" s="9">
        <v>0</v>
      </c>
      <c r="GA13" s="9">
        <v>0</v>
      </c>
      <c r="GB13" s="9">
        <v>0</v>
      </c>
      <c r="GC13" s="10">
        <f t="shared" si="4"/>
        <v>617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f t="shared" si="0"/>
        <v>0</v>
      </c>
      <c r="AM14" s="8" t="s">
        <v>27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110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10">
        <f t="shared" si="1"/>
        <v>110</v>
      </c>
      <c r="BX14" s="8" t="s">
        <v>27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121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10">
        <f t="shared" si="2"/>
        <v>121</v>
      </c>
      <c r="DI14" s="8" t="s">
        <v>27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155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10">
        <f t="shared" si="3"/>
        <v>155</v>
      </c>
      <c r="ET14" s="8" t="s">
        <v>27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316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10">
        <f t="shared" si="4"/>
        <v>316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3</v>
      </c>
      <c r="AH15" s="9">
        <v>0</v>
      </c>
      <c r="AI15" s="9">
        <v>0</v>
      </c>
      <c r="AJ15" s="9">
        <v>0</v>
      </c>
      <c r="AK15" s="10">
        <f t="shared" si="0"/>
        <v>3</v>
      </c>
      <c r="AM15" s="8">
        <v>7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51</v>
      </c>
      <c r="BO15" s="9">
        <v>0</v>
      </c>
      <c r="BP15" s="9">
        <v>0</v>
      </c>
      <c r="BQ15" s="9">
        <v>0</v>
      </c>
      <c r="BR15" s="9">
        <v>75</v>
      </c>
      <c r="BS15" s="9">
        <v>0</v>
      </c>
      <c r="BT15" s="9">
        <v>0</v>
      </c>
      <c r="BU15" s="9">
        <v>0</v>
      </c>
      <c r="BV15" s="10">
        <f t="shared" si="1"/>
        <v>126</v>
      </c>
      <c r="BX15" s="8">
        <v>7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61</v>
      </c>
      <c r="CZ15" s="9">
        <v>0</v>
      </c>
      <c r="DA15" s="9">
        <v>0</v>
      </c>
      <c r="DB15" s="9">
        <v>0</v>
      </c>
      <c r="DC15" s="9">
        <v>83</v>
      </c>
      <c r="DD15" s="9">
        <v>0</v>
      </c>
      <c r="DE15" s="9">
        <v>0</v>
      </c>
      <c r="DF15" s="9">
        <v>0</v>
      </c>
      <c r="DG15" s="10">
        <f t="shared" si="2"/>
        <v>144</v>
      </c>
      <c r="DI15" s="8">
        <v>7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68</v>
      </c>
      <c r="EK15" s="9">
        <v>0</v>
      </c>
      <c r="EL15" s="9">
        <v>0</v>
      </c>
      <c r="EM15" s="9">
        <v>0</v>
      </c>
      <c r="EN15" s="9">
        <v>106</v>
      </c>
      <c r="EO15" s="9">
        <v>0</v>
      </c>
      <c r="EP15" s="9">
        <v>0</v>
      </c>
      <c r="EQ15" s="9">
        <v>0</v>
      </c>
      <c r="ER15" s="10">
        <f t="shared" si="3"/>
        <v>174</v>
      </c>
      <c r="ET15" s="8">
        <v>7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78</v>
      </c>
      <c r="FV15" s="9">
        <v>0</v>
      </c>
      <c r="FW15" s="9">
        <v>0</v>
      </c>
      <c r="FX15" s="9">
        <v>0</v>
      </c>
      <c r="FY15" s="9">
        <v>216</v>
      </c>
      <c r="FZ15" s="9">
        <v>0</v>
      </c>
      <c r="GA15" s="9">
        <v>0</v>
      </c>
      <c r="GB15" s="9">
        <v>0</v>
      </c>
      <c r="GC15" s="10">
        <f t="shared" si="4"/>
        <v>294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22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f t="shared" si="0"/>
        <v>22</v>
      </c>
      <c r="AM16" s="8" t="s">
        <v>28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55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10">
        <f t="shared" si="1"/>
        <v>55</v>
      </c>
      <c r="BX16" s="8" t="s">
        <v>28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66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10">
        <f t="shared" si="2"/>
        <v>66</v>
      </c>
      <c r="DI16" s="8" t="s">
        <v>28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74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10">
        <f t="shared" si="3"/>
        <v>74</v>
      </c>
      <c r="ET16" s="8" t="s">
        <v>28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85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10">
        <f t="shared" si="4"/>
        <v>85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2</v>
      </c>
      <c r="AH17" s="9">
        <v>0</v>
      </c>
      <c r="AI17" s="9">
        <v>0</v>
      </c>
      <c r="AJ17" s="9">
        <v>0</v>
      </c>
      <c r="AK17" s="10">
        <f t="shared" si="0"/>
        <v>2</v>
      </c>
      <c r="AM17" s="8">
        <v>8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142</v>
      </c>
      <c r="BS17" s="9">
        <v>0</v>
      </c>
      <c r="BT17" s="9">
        <v>0</v>
      </c>
      <c r="BU17" s="9">
        <v>0</v>
      </c>
      <c r="BV17" s="10">
        <f t="shared" si="1"/>
        <v>142</v>
      </c>
      <c r="BX17" s="8">
        <v>8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156</v>
      </c>
      <c r="DD17" s="9">
        <v>0</v>
      </c>
      <c r="DE17" s="9">
        <v>0</v>
      </c>
      <c r="DF17" s="9">
        <v>0</v>
      </c>
      <c r="DG17" s="10">
        <f t="shared" si="2"/>
        <v>156</v>
      </c>
      <c r="DI17" s="8">
        <v>8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200</v>
      </c>
      <c r="EO17" s="9">
        <v>0</v>
      </c>
      <c r="EP17" s="9">
        <v>0</v>
      </c>
      <c r="EQ17" s="9">
        <v>0</v>
      </c>
      <c r="ER17" s="10">
        <f t="shared" si="3"/>
        <v>200</v>
      </c>
      <c r="ET17" s="8">
        <v>8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409</v>
      </c>
      <c r="FZ17" s="9">
        <v>0</v>
      </c>
      <c r="GA17" s="9">
        <v>0</v>
      </c>
      <c r="GB17" s="9">
        <v>0</v>
      </c>
      <c r="GC17" s="10">
        <f t="shared" si="4"/>
        <v>409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f t="shared" si="0"/>
        <v>0</v>
      </c>
      <c r="AM18" s="8" t="s">
        <v>29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10">
        <f t="shared" si="1"/>
        <v>0</v>
      </c>
      <c r="BX18" s="8" t="s">
        <v>29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10">
        <f t="shared" si="2"/>
        <v>0</v>
      </c>
      <c r="DI18" s="8" t="s">
        <v>29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10">
        <f t="shared" si="3"/>
        <v>0</v>
      </c>
      <c r="ET18" s="8" t="s">
        <v>29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10">
        <f t="shared" si="4"/>
        <v>0</v>
      </c>
    </row>
    <row r="19" spans="2:185" x14ac:dyDescent="0.25">
      <c r="B19" s="8">
        <v>9</v>
      </c>
      <c r="C19" s="9">
        <v>127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f t="shared" si="0"/>
        <v>127</v>
      </c>
      <c r="AM19" s="8">
        <v>9</v>
      </c>
      <c r="AN19" s="9">
        <v>110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10">
        <f t="shared" si="1"/>
        <v>110</v>
      </c>
      <c r="BX19" s="8">
        <v>9</v>
      </c>
      <c r="BY19" s="9">
        <v>132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10">
        <f t="shared" si="2"/>
        <v>132</v>
      </c>
      <c r="DI19" s="8">
        <v>9</v>
      </c>
      <c r="DJ19" s="9">
        <v>149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10">
        <f t="shared" si="3"/>
        <v>149</v>
      </c>
      <c r="ET19" s="8">
        <v>9</v>
      </c>
      <c r="EU19" s="9">
        <v>170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10">
        <f t="shared" si="4"/>
        <v>170</v>
      </c>
    </row>
    <row r="20" spans="2:185" x14ac:dyDescent="0.25">
      <c r="B20" s="8" t="s">
        <v>30</v>
      </c>
      <c r="C20" s="9">
        <v>0</v>
      </c>
      <c r="D20" s="9">
        <v>212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f t="shared" si="0"/>
        <v>212</v>
      </c>
      <c r="AM20" s="8" t="s">
        <v>30</v>
      </c>
      <c r="AN20" s="9">
        <v>0</v>
      </c>
      <c r="AO20" s="9">
        <v>266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10">
        <f t="shared" si="1"/>
        <v>266</v>
      </c>
      <c r="BX20" s="8" t="s">
        <v>30</v>
      </c>
      <c r="BY20" s="9">
        <v>0</v>
      </c>
      <c r="BZ20" s="9">
        <v>318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10">
        <f t="shared" si="2"/>
        <v>318</v>
      </c>
      <c r="DI20" s="8" t="s">
        <v>30</v>
      </c>
      <c r="DJ20" s="9">
        <v>0</v>
      </c>
      <c r="DK20" s="9">
        <v>358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10">
        <f t="shared" si="3"/>
        <v>358</v>
      </c>
      <c r="ET20" s="8" t="s">
        <v>30</v>
      </c>
      <c r="EU20" s="9">
        <v>0</v>
      </c>
      <c r="EV20" s="9">
        <v>410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10">
        <f t="shared" si="4"/>
        <v>410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5</v>
      </c>
      <c r="AH21" s="9">
        <v>0</v>
      </c>
      <c r="AI21" s="9">
        <v>0</v>
      </c>
      <c r="AJ21" s="9">
        <v>62</v>
      </c>
      <c r="AK21" s="10">
        <f t="shared" si="0"/>
        <v>67</v>
      </c>
      <c r="AM21" s="8">
        <v>10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78</v>
      </c>
      <c r="BS21" s="9">
        <v>0</v>
      </c>
      <c r="BT21" s="9">
        <v>0</v>
      </c>
      <c r="BU21" s="9">
        <v>0</v>
      </c>
      <c r="BV21" s="10">
        <f t="shared" si="1"/>
        <v>78</v>
      </c>
      <c r="BX21" s="8">
        <v>10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86</v>
      </c>
      <c r="DD21" s="9">
        <v>0</v>
      </c>
      <c r="DE21" s="9">
        <v>0</v>
      </c>
      <c r="DF21" s="9">
        <v>0</v>
      </c>
      <c r="DG21" s="10">
        <f t="shared" si="2"/>
        <v>86</v>
      </c>
      <c r="DI21" s="8">
        <v>10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110</v>
      </c>
      <c r="EO21" s="9">
        <v>0</v>
      </c>
      <c r="EP21" s="9">
        <v>0</v>
      </c>
      <c r="EQ21" s="9">
        <v>0</v>
      </c>
      <c r="ER21" s="10">
        <f t="shared" si="3"/>
        <v>110</v>
      </c>
      <c r="ET21" s="8">
        <v>10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224</v>
      </c>
      <c r="FZ21" s="9">
        <v>0</v>
      </c>
      <c r="GA21" s="9">
        <v>0</v>
      </c>
      <c r="GB21" s="9">
        <v>0</v>
      </c>
      <c r="GC21" s="10">
        <f t="shared" si="4"/>
        <v>224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50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f t="shared" si="0"/>
        <v>50</v>
      </c>
      <c r="AM22" s="8" t="s">
        <v>31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24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10">
        <f t="shared" si="1"/>
        <v>24</v>
      </c>
      <c r="BX22" s="8" t="s">
        <v>31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29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10">
        <f t="shared" si="2"/>
        <v>29</v>
      </c>
      <c r="DI22" s="8" t="s">
        <v>31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33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10">
        <f t="shared" si="3"/>
        <v>33</v>
      </c>
      <c r="ET22" s="8" t="s">
        <v>31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37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10">
        <f t="shared" si="4"/>
        <v>37</v>
      </c>
    </row>
    <row r="23" spans="2:185" x14ac:dyDescent="0.25">
      <c r="B23" s="8">
        <v>11</v>
      </c>
      <c r="C23" s="9">
        <v>0</v>
      </c>
      <c r="D23" s="9">
        <v>100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f t="shared" si="0"/>
        <v>100</v>
      </c>
      <c r="AM23" s="8">
        <v>11</v>
      </c>
      <c r="AN23" s="9">
        <v>0</v>
      </c>
      <c r="AO23" s="9">
        <v>69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10">
        <f t="shared" si="1"/>
        <v>69</v>
      </c>
      <c r="BX23" s="8">
        <v>11</v>
      </c>
      <c r="BY23" s="9">
        <v>0</v>
      </c>
      <c r="BZ23" s="9">
        <v>83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10">
        <f t="shared" si="2"/>
        <v>83</v>
      </c>
      <c r="DI23" s="8">
        <v>11</v>
      </c>
      <c r="DJ23" s="9">
        <v>0</v>
      </c>
      <c r="DK23" s="9">
        <v>94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10">
        <f t="shared" si="3"/>
        <v>94</v>
      </c>
      <c r="ET23" s="8">
        <v>11</v>
      </c>
      <c r="EU23" s="9">
        <v>0</v>
      </c>
      <c r="EV23" s="9">
        <v>107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10">
        <f t="shared" si="4"/>
        <v>107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f t="shared" si="0"/>
        <v>0</v>
      </c>
      <c r="AM24" s="8" t="s">
        <v>32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10">
        <f t="shared" si="1"/>
        <v>0</v>
      </c>
      <c r="BX24" s="8" t="s">
        <v>32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10">
        <f t="shared" si="2"/>
        <v>0</v>
      </c>
      <c r="DI24" s="8" t="s">
        <v>32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10">
        <f t="shared" si="3"/>
        <v>0</v>
      </c>
      <c r="ET24" s="8" t="s">
        <v>32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10">
        <f t="shared" si="4"/>
        <v>0</v>
      </c>
    </row>
    <row r="25" spans="2:185" x14ac:dyDescent="0.25">
      <c r="B25" s="8">
        <v>12</v>
      </c>
      <c r="C25" s="9">
        <v>0</v>
      </c>
      <c r="D25" s="9">
        <v>101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f t="shared" si="0"/>
        <v>101</v>
      </c>
      <c r="AM25" s="8">
        <v>12</v>
      </c>
      <c r="AN25" s="9">
        <v>0</v>
      </c>
      <c r="AO25" s="9">
        <v>217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10">
        <f t="shared" si="1"/>
        <v>217</v>
      </c>
      <c r="BX25" s="8">
        <v>12</v>
      </c>
      <c r="BY25" s="9">
        <v>0</v>
      </c>
      <c r="BZ25" s="9">
        <v>260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10">
        <f t="shared" si="2"/>
        <v>260</v>
      </c>
      <c r="DI25" s="8">
        <v>12</v>
      </c>
      <c r="DJ25" s="9">
        <v>0</v>
      </c>
      <c r="DK25" s="9">
        <v>293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10">
        <f t="shared" si="3"/>
        <v>293</v>
      </c>
      <c r="ET25" s="8">
        <v>12</v>
      </c>
      <c r="EU25" s="9">
        <v>0</v>
      </c>
      <c r="EV25" s="9">
        <v>335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10">
        <f t="shared" si="4"/>
        <v>335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f t="shared" si="0"/>
        <v>0</v>
      </c>
      <c r="AM26" s="8" t="s">
        <v>33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10">
        <f t="shared" si="1"/>
        <v>0</v>
      </c>
      <c r="BX26" s="8" t="s">
        <v>33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10">
        <f t="shared" si="2"/>
        <v>0</v>
      </c>
      <c r="DI26" s="8" t="s">
        <v>33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10">
        <f t="shared" si="3"/>
        <v>0</v>
      </c>
      <c r="ET26" s="8" t="s">
        <v>33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10">
        <f t="shared" si="4"/>
        <v>0</v>
      </c>
    </row>
    <row r="27" spans="2:185" x14ac:dyDescent="0.25">
      <c r="B27" s="8">
        <v>13</v>
      </c>
      <c r="C27" s="9">
        <v>0</v>
      </c>
      <c r="D27" s="9">
        <v>0</v>
      </c>
      <c r="E27" s="9">
        <v>0</v>
      </c>
      <c r="F27" s="9">
        <v>40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f t="shared" si="0"/>
        <v>40</v>
      </c>
      <c r="AM27" s="8">
        <v>13</v>
      </c>
      <c r="AN27" s="9">
        <v>0</v>
      </c>
      <c r="AO27" s="9">
        <v>0</v>
      </c>
      <c r="AP27" s="9">
        <v>71</v>
      </c>
      <c r="AQ27" s="9">
        <v>0</v>
      </c>
      <c r="AR27" s="9">
        <v>0</v>
      </c>
      <c r="AS27" s="9">
        <v>74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10">
        <f t="shared" si="1"/>
        <v>145</v>
      </c>
      <c r="BX27" s="8">
        <v>13</v>
      </c>
      <c r="BY27" s="9">
        <v>0</v>
      </c>
      <c r="BZ27" s="9">
        <v>0</v>
      </c>
      <c r="CA27" s="9">
        <v>84</v>
      </c>
      <c r="CB27" s="9">
        <v>0</v>
      </c>
      <c r="CC27" s="9">
        <v>0</v>
      </c>
      <c r="CD27" s="9">
        <v>88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10">
        <f t="shared" si="2"/>
        <v>172</v>
      </c>
      <c r="DI27" s="8">
        <v>13</v>
      </c>
      <c r="DJ27" s="9">
        <v>0</v>
      </c>
      <c r="DK27" s="9">
        <v>0</v>
      </c>
      <c r="DL27" s="9">
        <v>95</v>
      </c>
      <c r="DM27" s="9">
        <v>0</v>
      </c>
      <c r="DN27" s="9">
        <v>0</v>
      </c>
      <c r="DO27" s="9">
        <v>100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10">
        <f t="shared" si="3"/>
        <v>195</v>
      </c>
      <c r="ET27" s="8">
        <v>13</v>
      </c>
      <c r="EU27" s="9">
        <v>0</v>
      </c>
      <c r="EV27" s="9">
        <v>0</v>
      </c>
      <c r="EW27" s="9">
        <v>109</v>
      </c>
      <c r="EX27" s="9">
        <v>0</v>
      </c>
      <c r="EY27" s="9">
        <v>0</v>
      </c>
      <c r="EZ27" s="9">
        <v>114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10">
        <f t="shared" si="4"/>
        <v>223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48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67</v>
      </c>
      <c r="AJ28" s="9">
        <v>0</v>
      </c>
      <c r="AK28" s="10">
        <f t="shared" si="0"/>
        <v>115</v>
      </c>
      <c r="AM28" s="8" t="s">
        <v>34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10">
        <f t="shared" si="1"/>
        <v>0</v>
      </c>
      <c r="BX28" s="8" t="s">
        <v>34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10">
        <f t="shared" si="2"/>
        <v>0</v>
      </c>
      <c r="DI28" s="8" t="s">
        <v>34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10">
        <f t="shared" si="3"/>
        <v>0</v>
      </c>
      <c r="ET28" s="8" t="s">
        <v>34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10">
        <f t="shared" si="4"/>
        <v>0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2</v>
      </c>
      <c r="AH29" s="9">
        <v>0</v>
      </c>
      <c r="AI29" s="9">
        <v>0</v>
      </c>
      <c r="AJ29" s="9">
        <v>0</v>
      </c>
      <c r="AK29" s="10">
        <f t="shared" si="0"/>
        <v>2</v>
      </c>
      <c r="AM29" s="8">
        <v>14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122</v>
      </c>
      <c r="BQ29" s="9">
        <v>0</v>
      </c>
      <c r="BR29" s="9">
        <v>119</v>
      </c>
      <c r="BS29" s="9">
        <v>0</v>
      </c>
      <c r="BT29" s="9">
        <v>0</v>
      </c>
      <c r="BU29" s="9">
        <v>0</v>
      </c>
      <c r="BV29" s="10">
        <f t="shared" si="1"/>
        <v>241</v>
      </c>
      <c r="BX29" s="8">
        <v>14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134</v>
      </c>
      <c r="DB29" s="9">
        <v>0</v>
      </c>
      <c r="DC29" s="9">
        <v>131</v>
      </c>
      <c r="DD29" s="9">
        <v>0</v>
      </c>
      <c r="DE29" s="9">
        <v>0</v>
      </c>
      <c r="DF29" s="9">
        <v>0</v>
      </c>
      <c r="DG29" s="10">
        <f t="shared" si="2"/>
        <v>265</v>
      </c>
      <c r="DI29" s="8">
        <v>14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172</v>
      </c>
      <c r="EM29" s="9">
        <v>0</v>
      </c>
      <c r="EN29" s="9">
        <v>168</v>
      </c>
      <c r="EO29" s="9">
        <v>0</v>
      </c>
      <c r="EP29" s="9">
        <v>0</v>
      </c>
      <c r="EQ29" s="9">
        <v>0</v>
      </c>
      <c r="ER29" s="10">
        <f t="shared" si="3"/>
        <v>340</v>
      </c>
      <c r="ET29" s="8">
        <v>14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351</v>
      </c>
      <c r="FX29" s="9">
        <v>0</v>
      </c>
      <c r="FY29" s="9">
        <v>342</v>
      </c>
      <c r="FZ29" s="9">
        <v>0</v>
      </c>
      <c r="GA29" s="9">
        <v>0</v>
      </c>
      <c r="GB29" s="9">
        <v>0</v>
      </c>
      <c r="GC29" s="10">
        <f t="shared" si="4"/>
        <v>693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68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f t="shared" si="0"/>
        <v>68</v>
      </c>
      <c r="AM30" s="8" t="s">
        <v>35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53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10">
        <f t="shared" si="1"/>
        <v>53</v>
      </c>
      <c r="BX30" s="8" t="s">
        <v>35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63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10">
        <f t="shared" si="2"/>
        <v>63</v>
      </c>
      <c r="DI30" s="8" t="s">
        <v>35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71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10">
        <f t="shared" si="3"/>
        <v>71</v>
      </c>
      <c r="ET30" s="8" t="s">
        <v>35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82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10">
        <f t="shared" si="4"/>
        <v>82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f t="shared" si="0"/>
        <v>0</v>
      </c>
      <c r="AM31" s="8">
        <v>15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10">
        <f t="shared" si="1"/>
        <v>0</v>
      </c>
      <c r="BX31" s="8">
        <v>15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10">
        <f t="shared" si="2"/>
        <v>0</v>
      </c>
      <c r="DI31" s="8">
        <v>15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10">
        <f t="shared" si="3"/>
        <v>0</v>
      </c>
      <c r="ET31" s="8">
        <v>15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10">
        <f t="shared" si="4"/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64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f t="shared" si="0"/>
        <v>64</v>
      </c>
      <c r="AM32" s="8" t="s">
        <v>36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10">
        <f t="shared" si="1"/>
        <v>0</v>
      </c>
      <c r="BX32" s="8" t="s">
        <v>36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10">
        <f t="shared" si="2"/>
        <v>0</v>
      </c>
      <c r="DI32" s="8" t="s">
        <v>36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10">
        <f t="shared" si="3"/>
        <v>0</v>
      </c>
      <c r="ET32" s="8" t="s">
        <v>36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10">
        <f t="shared" si="4"/>
        <v>0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f t="shared" si="0"/>
        <v>0</v>
      </c>
      <c r="AM33" s="8">
        <v>16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44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10">
        <f t="shared" si="1"/>
        <v>44</v>
      </c>
      <c r="BX33" s="8">
        <v>16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53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10">
        <f t="shared" si="2"/>
        <v>53</v>
      </c>
      <c r="DI33" s="8">
        <v>16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59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10">
        <f t="shared" si="3"/>
        <v>59</v>
      </c>
      <c r="ET33" s="8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68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10">
        <f t="shared" si="4"/>
        <v>68</v>
      </c>
    </row>
    <row r="34" spans="2:185" x14ac:dyDescent="0.25">
      <c r="B34" s="8" t="s">
        <v>37</v>
      </c>
      <c r="C34" s="9">
        <v>1</v>
      </c>
      <c r="D34" s="9">
        <v>0</v>
      </c>
      <c r="E34" s="9">
        <v>0</v>
      </c>
      <c r="F34" s="9">
        <v>0</v>
      </c>
      <c r="G34" s="9">
        <v>4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14</v>
      </c>
      <c r="P34" s="9">
        <v>0</v>
      </c>
      <c r="Q34" s="9">
        <v>8</v>
      </c>
      <c r="R34" s="9">
        <v>0</v>
      </c>
      <c r="S34" s="9">
        <v>0</v>
      </c>
      <c r="T34" s="9">
        <v>0</v>
      </c>
      <c r="U34" s="9">
        <v>2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3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f t="shared" si="0"/>
        <v>33</v>
      </c>
      <c r="AM34" s="8" t="s">
        <v>37</v>
      </c>
      <c r="AN34" s="9">
        <v>91</v>
      </c>
      <c r="AO34" s="9">
        <v>0</v>
      </c>
      <c r="AP34" s="9">
        <v>0</v>
      </c>
      <c r="AQ34" s="9">
        <v>0</v>
      </c>
      <c r="AR34" s="9">
        <v>55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15</v>
      </c>
      <c r="BA34" s="9">
        <v>0</v>
      </c>
      <c r="BB34" s="9">
        <v>21</v>
      </c>
      <c r="BC34" s="9">
        <v>0</v>
      </c>
      <c r="BD34" s="9">
        <v>0</v>
      </c>
      <c r="BE34" s="9">
        <v>0</v>
      </c>
      <c r="BF34" s="9">
        <v>10</v>
      </c>
      <c r="BG34" s="9">
        <v>0</v>
      </c>
      <c r="BH34" s="9">
        <v>59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72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10">
        <f t="shared" si="1"/>
        <v>323</v>
      </c>
      <c r="BX34" s="8" t="s">
        <v>37</v>
      </c>
      <c r="BY34" s="9">
        <v>100</v>
      </c>
      <c r="BZ34" s="9">
        <v>0</v>
      </c>
      <c r="CA34" s="9">
        <v>0</v>
      </c>
      <c r="CB34" s="9">
        <v>0</v>
      </c>
      <c r="CC34" s="9">
        <v>61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17</v>
      </c>
      <c r="CL34" s="9">
        <v>0</v>
      </c>
      <c r="CM34" s="9">
        <v>23</v>
      </c>
      <c r="CN34" s="9">
        <v>0</v>
      </c>
      <c r="CO34" s="9">
        <v>0</v>
      </c>
      <c r="CP34" s="9">
        <v>0</v>
      </c>
      <c r="CQ34" s="9">
        <v>11</v>
      </c>
      <c r="CR34" s="9">
        <v>0</v>
      </c>
      <c r="CS34" s="9">
        <v>65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79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10">
        <f t="shared" si="2"/>
        <v>356</v>
      </c>
      <c r="DI34" s="8" t="s">
        <v>37</v>
      </c>
      <c r="DJ34" s="9">
        <v>128</v>
      </c>
      <c r="DK34" s="9">
        <v>0</v>
      </c>
      <c r="DL34" s="9">
        <v>0</v>
      </c>
      <c r="DM34" s="9">
        <v>0</v>
      </c>
      <c r="DN34" s="9">
        <v>77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21</v>
      </c>
      <c r="DW34" s="9">
        <v>0</v>
      </c>
      <c r="DX34" s="9">
        <v>30</v>
      </c>
      <c r="DY34" s="9">
        <v>0</v>
      </c>
      <c r="DZ34" s="9">
        <v>0</v>
      </c>
      <c r="EA34" s="9">
        <v>0</v>
      </c>
      <c r="EB34" s="9">
        <v>15</v>
      </c>
      <c r="EC34" s="9">
        <v>0</v>
      </c>
      <c r="ED34" s="9">
        <v>83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101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10">
        <f t="shared" si="3"/>
        <v>455</v>
      </c>
      <c r="ET34" s="8" t="s">
        <v>37</v>
      </c>
      <c r="EU34" s="9">
        <v>262</v>
      </c>
      <c r="EV34" s="9">
        <v>0</v>
      </c>
      <c r="EW34" s="9">
        <v>0</v>
      </c>
      <c r="EX34" s="9">
        <v>0</v>
      </c>
      <c r="EY34" s="9">
        <v>158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43</v>
      </c>
      <c r="FH34" s="9">
        <v>0</v>
      </c>
      <c r="FI34" s="9">
        <v>60</v>
      </c>
      <c r="FJ34" s="9">
        <v>0</v>
      </c>
      <c r="FK34" s="9">
        <v>0</v>
      </c>
      <c r="FL34" s="9">
        <v>0</v>
      </c>
      <c r="FM34" s="9">
        <v>30</v>
      </c>
      <c r="FN34" s="9">
        <v>0</v>
      </c>
      <c r="FO34" s="9">
        <v>170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207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10">
        <f t="shared" si="4"/>
        <v>930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50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f t="shared" si="0"/>
        <v>92</v>
      </c>
      <c r="AM35" s="8">
        <v>17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10">
        <f t="shared" si="1"/>
        <v>0</v>
      </c>
      <c r="BX35" s="8">
        <v>17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10">
        <f t="shared" si="2"/>
        <v>0</v>
      </c>
      <c r="DI35" s="8">
        <v>17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10">
        <f t="shared" si="3"/>
        <v>0</v>
      </c>
      <c r="ET35" s="8">
        <v>17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10">
        <f t="shared" si="4"/>
        <v>0</v>
      </c>
    </row>
    <row r="36" spans="2:185" x14ac:dyDescent="0.25">
      <c r="B36" s="8" t="s">
        <v>38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f t="shared" si="0"/>
        <v>0</v>
      </c>
      <c r="AM36" s="8" t="s">
        <v>38</v>
      </c>
      <c r="AN36" s="9">
        <v>217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10">
        <f t="shared" si="1"/>
        <v>217</v>
      </c>
      <c r="BX36" s="8" t="s">
        <v>38</v>
      </c>
      <c r="BY36" s="9">
        <v>260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10">
        <f t="shared" si="2"/>
        <v>260</v>
      </c>
      <c r="DI36" s="8" t="s">
        <v>38</v>
      </c>
      <c r="DJ36" s="9">
        <v>293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10">
        <f t="shared" si="3"/>
        <v>293</v>
      </c>
      <c r="ET36" s="8" t="s">
        <v>38</v>
      </c>
      <c r="EU36" s="9">
        <v>335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10">
        <f t="shared" si="4"/>
        <v>335</v>
      </c>
    </row>
    <row r="37" spans="2:185" x14ac:dyDescent="0.25">
      <c r="B37" s="8" t="s">
        <v>1</v>
      </c>
      <c r="C37" s="10">
        <f>+SUM(C3:C36)</f>
        <v>128</v>
      </c>
      <c r="D37" s="10">
        <f t="shared" ref="D37:AK37" si="5">+SUM(D3:D36)</f>
        <v>413</v>
      </c>
      <c r="E37" s="10">
        <f t="shared" si="5"/>
        <v>0</v>
      </c>
      <c r="F37" s="10">
        <f t="shared" si="5"/>
        <v>40</v>
      </c>
      <c r="G37" s="10">
        <f t="shared" si="5"/>
        <v>26</v>
      </c>
      <c r="H37" s="10">
        <f t="shared" si="5"/>
        <v>48</v>
      </c>
      <c r="I37" s="10">
        <f t="shared" si="5"/>
        <v>0</v>
      </c>
      <c r="J37" s="10">
        <f t="shared" si="5"/>
        <v>0</v>
      </c>
      <c r="K37" s="10">
        <f t="shared" si="5"/>
        <v>0</v>
      </c>
      <c r="L37" s="10">
        <f t="shared" si="5"/>
        <v>0</v>
      </c>
      <c r="M37" s="10">
        <f t="shared" si="5"/>
        <v>0</v>
      </c>
      <c r="N37" s="10">
        <f t="shared" si="5"/>
        <v>50</v>
      </c>
      <c r="O37" s="10">
        <f t="shared" si="5"/>
        <v>14</v>
      </c>
      <c r="P37" s="10">
        <f t="shared" si="5"/>
        <v>42</v>
      </c>
      <c r="Q37" s="10">
        <f t="shared" si="5"/>
        <v>8</v>
      </c>
      <c r="R37" s="10">
        <f t="shared" si="5"/>
        <v>0</v>
      </c>
      <c r="S37" s="10">
        <f t="shared" si="5"/>
        <v>127</v>
      </c>
      <c r="T37" s="10">
        <f t="shared" si="5"/>
        <v>212</v>
      </c>
      <c r="U37" s="10">
        <f t="shared" si="5"/>
        <v>48</v>
      </c>
      <c r="V37" s="10">
        <f t="shared" si="5"/>
        <v>0</v>
      </c>
      <c r="W37" s="10">
        <f t="shared" si="5"/>
        <v>1</v>
      </c>
      <c r="X37" s="10">
        <f t="shared" si="5"/>
        <v>0</v>
      </c>
      <c r="Y37" s="10">
        <f t="shared" si="5"/>
        <v>0</v>
      </c>
      <c r="Z37" s="10">
        <f t="shared" si="5"/>
        <v>0</v>
      </c>
      <c r="AA37" s="10">
        <f t="shared" si="5"/>
        <v>0</v>
      </c>
      <c r="AB37" s="10">
        <f t="shared" si="5"/>
        <v>165</v>
      </c>
      <c r="AC37" s="10">
        <f t="shared" si="5"/>
        <v>3</v>
      </c>
      <c r="AD37" s="10">
        <f t="shared" si="5"/>
        <v>64</v>
      </c>
      <c r="AE37" s="10">
        <f t="shared" si="5"/>
        <v>31</v>
      </c>
      <c r="AF37" s="10">
        <f t="shared" si="5"/>
        <v>0</v>
      </c>
      <c r="AG37" s="10">
        <f t="shared" si="5"/>
        <v>37</v>
      </c>
      <c r="AH37" s="10">
        <f t="shared" si="5"/>
        <v>0</v>
      </c>
      <c r="AI37" s="10">
        <f t="shared" si="5"/>
        <v>67</v>
      </c>
      <c r="AJ37" s="10">
        <f t="shared" si="5"/>
        <v>125</v>
      </c>
      <c r="AK37" s="10">
        <f t="shared" si="5"/>
        <v>1649</v>
      </c>
      <c r="AM37" s="8" t="s">
        <v>1</v>
      </c>
      <c r="AN37" s="10">
        <f>+SUM(AN3:AN36)</f>
        <v>418</v>
      </c>
      <c r="AO37" s="10">
        <f t="shared" ref="AO37:BV37" si="6">+SUM(AO3:AO36)</f>
        <v>552</v>
      </c>
      <c r="AP37" s="10">
        <f t="shared" si="6"/>
        <v>71</v>
      </c>
      <c r="AQ37" s="10">
        <f t="shared" si="6"/>
        <v>0</v>
      </c>
      <c r="AR37" s="10">
        <f t="shared" si="6"/>
        <v>55</v>
      </c>
      <c r="AS37" s="10">
        <f t="shared" si="6"/>
        <v>74</v>
      </c>
      <c r="AT37" s="10">
        <f t="shared" si="6"/>
        <v>0</v>
      </c>
      <c r="AU37" s="10">
        <f t="shared" si="6"/>
        <v>0</v>
      </c>
      <c r="AV37" s="10">
        <f t="shared" si="6"/>
        <v>0</v>
      </c>
      <c r="AW37" s="10">
        <f t="shared" si="6"/>
        <v>0</v>
      </c>
      <c r="AX37" s="10">
        <f t="shared" si="6"/>
        <v>44</v>
      </c>
      <c r="AY37" s="10">
        <f t="shared" si="6"/>
        <v>0</v>
      </c>
      <c r="AZ37" s="10">
        <f t="shared" si="6"/>
        <v>67</v>
      </c>
      <c r="BA37" s="10">
        <f t="shared" si="6"/>
        <v>55</v>
      </c>
      <c r="BB37" s="10">
        <f t="shared" si="6"/>
        <v>21</v>
      </c>
      <c r="BC37" s="10">
        <f t="shared" si="6"/>
        <v>24</v>
      </c>
      <c r="BD37" s="10">
        <f t="shared" si="6"/>
        <v>111</v>
      </c>
      <c r="BE37" s="10">
        <f t="shared" si="6"/>
        <v>266</v>
      </c>
      <c r="BF37" s="10">
        <f t="shared" si="6"/>
        <v>222</v>
      </c>
      <c r="BG37" s="10">
        <f t="shared" si="6"/>
        <v>0</v>
      </c>
      <c r="BH37" s="10">
        <f t="shared" si="6"/>
        <v>134</v>
      </c>
      <c r="BI37" s="10">
        <f t="shared" si="6"/>
        <v>0</v>
      </c>
      <c r="BJ37" s="10">
        <f t="shared" si="6"/>
        <v>0</v>
      </c>
      <c r="BK37" s="10">
        <f t="shared" si="6"/>
        <v>0</v>
      </c>
      <c r="BL37" s="10">
        <f t="shared" si="6"/>
        <v>68</v>
      </c>
      <c r="BM37" s="10">
        <f t="shared" si="6"/>
        <v>53</v>
      </c>
      <c r="BN37" s="10">
        <f t="shared" si="6"/>
        <v>178</v>
      </c>
      <c r="BO37" s="10">
        <f t="shared" si="6"/>
        <v>0</v>
      </c>
      <c r="BP37" s="10">
        <f t="shared" si="6"/>
        <v>122</v>
      </c>
      <c r="BQ37" s="10">
        <f t="shared" si="6"/>
        <v>0</v>
      </c>
      <c r="BR37" s="10">
        <f t="shared" si="6"/>
        <v>807</v>
      </c>
      <c r="BS37" s="10">
        <f t="shared" si="6"/>
        <v>0</v>
      </c>
      <c r="BT37" s="10">
        <f t="shared" si="6"/>
        <v>0</v>
      </c>
      <c r="BU37" s="10">
        <f t="shared" si="6"/>
        <v>34</v>
      </c>
      <c r="BV37" s="10">
        <f t="shared" si="6"/>
        <v>3376</v>
      </c>
      <c r="BX37" s="8" t="s">
        <v>1</v>
      </c>
      <c r="BY37" s="10">
        <f>+SUM(BY3:BY36)</f>
        <v>492</v>
      </c>
      <c r="BZ37" s="10">
        <f t="shared" ref="BZ37:DG37" si="7">+SUM(BZ3:BZ36)</f>
        <v>661</v>
      </c>
      <c r="CA37" s="10">
        <f t="shared" si="7"/>
        <v>84</v>
      </c>
      <c r="CB37" s="10">
        <f t="shared" si="7"/>
        <v>0</v>
      </c>
      <c r="CC37" s="10">
        <f t="shared" si="7"/>
        <v>61</v>
      </c>
      <c r="CD37" s="10">
        <f t="shared" si="7"/>
        <v>88</v>
      </c>
      <c r="CE37" s="10">
        <f t="shared" si="7"/>
        <v>0</v>
      </c>
      <c r="CF37" s="10">
        <f t="shared" si="7"/>
        <v>0</v>
      </c>
      <c r="CG37" s="10">
        <f t="shared" si="7"/>
        <v>0</v>
      </c>
      <c r="CH37" s="10">
        <f t="shared" si="7"/>
        <v>0</v>
      </c>
      <c r="CI37" s="10">
        <f t="shared" si="7"/>
        <v>53</v>
      </c>
      <c r="CJ37" s="10">
        <f t="shared" si="7"/>
        <v>0</v>
      </c>
      <c r="CK37" s="10">
        <f t="shared" si="7"/>
        <v>79</v>
      </c>
      <c r="CL37" s="10">
        <f t="shared" si="7"/>
        <v>66</v>
      </c>
      <c r="CM37" s="10">
        <f t="shared" si="7"/>
        <v>23</v>
      </c>
      <c r="CN37" s="10">
        <f t="shared" si="7"/>
        <v>29</v>
      </c>
      <c r="CO37" s="10">
        <f t="shared" si="7"/>
        <v>133</v>
      </c>
      <c r="CP37" s="10">
        <f t="shared" si="7"/>
        <v>318</v>
      </c>
      <c r="CQ37" s="10">
        <f t="shared" si="7"/>
        <v>244</v>
      </c>
      <c r="CR37" s="10">
        <f t="shared" si="7"/>
        <v>0</v>
      </c>
      <c r="CS37" s="10">
        <f t="shared" si="7"/>
        <v>155</v>
      </c>
      <c r="CT37" s="10">
        <f t="shared" si="7"/>
        <v>0</v>
      </c>
      <c r="CU37" s="10">
        <f t="shared" si="7"/>
        <v>0</v>
      </c>
      <c r="CV37" s="10">
        <f t="shared" si="7"/>
        <v>0</v>
      </c>
      <c r="CW37" s="10">
        <f t="shared" si="7"/>
        <v>82</v>
      </c>
      <c r="CX37" s="10">
        <f t="shared" si="7"/>
        <v>63</v>
      </c>
      <c r="CY37" s="10">
        <f t="shared" si="7"/>
        <v>206</v>
      </c>
      <c r="CZ37" s="10">
        <f t="shared" si="7"/>
        <v>0</v>
      </c>
      <c r="DA37" s="10">
        <f t="shared" si="7"/>
        <v>134</v>
      </c>
      <c r="DB37" s="10">
        <f t="shared" si="7"/>
        <v>0</v>
      </c>
      <c r="DC37" s="10">
        <f t="shared" si="7"/>
        <v>894</v>
      </c>
      <c r="DD37" s="10">
        <f t="shared" si="7"/>
        <v>0</v>
      </c>
      <c r="DE37" s="10">
        <f t="shared" si="7"/>
        <v>0</v>
      </c>
      <c r="DF37" s="10">
        <f t="shared" si="7"/>
        <v>41</v>
      </c>
      <c r="DG37" s="10">
        <f t="shared" si="7"/>
        <v>3906</v>
      </c>
      <c r="DI37" s="8" t="s">
        <v>1</v>
      </c>
      <c r="DJ37" s="10">
        <f>+SUM(DJ3:DJ36)</f>
        <v>570</v>
      </c>
      <c r="DK37" s="10">
        <f t="shared" ref="DK37:ER37" si="8">+SUM(DK3:DK36)</f>
        <v>745</v>
      </c>
      <c r="DL37" s="10">
        <f t="shared" si="8"/>
        <v>95</v>
      </c>
      <c r="DM37" s="10">
        <f t="shared" si="8"/>
        <v>0</v>
      </c>
      <c r="DN37" s="10">
        <f t="shared" si="8"/>
        <v>77</v>
      </c>
      <c r="DO37" s="10">
        <f t="shared" si="8"/>
        <v>100</v>
      </c>
      <c r="DP37" s="10">
        <f t="shared" si="8"/>
        <v>0</v>
      </c>
      <c r="DQ37" s="10">
        <f t="shared" si="8"/>
        <v>0</v>
      </c>
      <c r="DR37" s="10">
        <f t="shared" si="8"/>
        <v>0</v>
      </c>
      <c r="DS37" s="10">
        <f t="shared" si="8"/>
        <v>0</v>
      </c>
      <c r="DT37" s="10">
        <f t="shared" si="8"/>
        <v>59</v>
      </c>
      <c r="DU37" s="10">
        <f t="shared" si="8"/>
        <v>0</v>
      </c>
      <c r="DV37" s="10">
        <f t="shared" si="8"/>
        <v>91</v>
      </c>
      <c r="DW37" s="10">
        <f t="shared" si="8"/>
        <v>74</v>
      </c>
      <c r="DX37" s="10">
        <f t="shared" si="8"/>
        <v>30</v>
      </c>
      <c r="DY37" s="10">
        <f t="shared" si="8"/>
        <v>33</v>
      </c>
      <c r="DZ37" s="10">
        <f t="shared" si="8"/>
        <v>150</v>
      </c>
      <c r="EA37" s="10">
        <f t="shared" si="8"/>
        <v>358</v>
      </c>
      <c r="EB37" s="10">
        <f t="shared" si="8"/>
        <v>314</v>
      </c>
      <c r="EC37" s="10">
        <f t="shared" si="8"/>
        <v>0</v>
      </c>
      <c r="ED37" s="10">
        <f t="shared" si="8"/>
        <v>184</v>
      </c>
      <c r="EE37" s="10">
        <f t="shared" si="8"/>
        <v>0</v>
      </c>
      <c r="EF37" s="10">
        <f t="shared" si="8"/>
        <v>0</v>
      </c>
      <c r="EG37" s="10">
        <f t="shared" si="8"/>
        <v>0</v>
      </c>
      <c r="EH37" s="10">
        <f t="shared" si="8"/>
        <v>92</v>
      </c>
      <c r="EI37" s="10">
        <f t="shared" si="8"/>
        <v>71</v>
      </c>
      <c r="EJ37" s="10">
        <f t="shared" si="8"/>
        <v>243</v>
      </c>
      <c r="EK37" s="10">
        <f t="shared" si="8"/>
        <v>0</v>
      </c>
      <c r="EL37" s="10">
        <f t="shared" si="8"/>
        <v>172</v>
      </c>
      <c r="EM37" s="10">
        <f t="shared" si="8"/>
        <v>0</v>
      </c>
      <c r="EN37" s="10">
        <f t="shared" si="8"/>
        <v>1135</v>
      </c>
      <c r="EO37" s="10">
        <f t="shared" si="8"/>
        <v>0</v>
      </c>
      <c r="EP37" s="10">
        <f t="shared" si="8"/>
        <v>0</v>
      </c>
      <c r="EQ37" s="10">
        <f t="shared" si="8"/>
        <v>46</v>
      </c>
      <c r="ER37" s="10">
        <f t="shared" si="8"/>
        <v>4639</v>
      </c>
      <c r="ET37" s="8" t="s">
        <v>1</v>
      </c>
      <c r="EU37" s="10">
        <f>+SUM(EU3:EU36)</f>
        <v>767</v>
      </c>
      <c r="EV37" s="10">
        <f t="shared" ref="EV37:GC37" si="9">+SUM(EV3:EV36)</f>
        <v>852</v>
      </c>
      <c r="EW37" s="10">
        <f t="shared" si="9"/>
        <v>109</v>
      </c>
      <c r="EX37" s="10">
        <f t="shared" si="9"/>
        <v>0</v>
      </c>
      <c r="EY37" s="10">
        <f t="shared" si="9"/>
        <v>158</v>
      </c>
      <c r="EZ37" s="10">
        <f t="shared" si="9"/>
        <v>114</v>
      </c>
      <c r="FA37" s="10">
        <f t="shared" si="9"/>
        <v>0</v>
      </c>
      <c r="FB37" s="10">
        <f t="shared" si="9"/>
        <v>0</v>
      </c>
      <c r="FC37" s="10">
        <f t="shared" si="9"/>
        <v>0</v>
      </c>
      <c r="FD37" s="10">
        <f t="shared" si="9"/>
        <v>0</v>
      </c>
      <c r="FE37" s="10">
        <f t="shared" si="9"/>
        <v>68</v>
      </c>
      <c r="FF37" s="10">
        <f t="shared" si="9"/>
        <v>0</v>
      </c>
      <c r="FG37" s="10">
        <f t="shared" si="9"/>
        <v>123</v>
      </c>
      <c r="FH37" s="10">
        <f t="shared" si="9"/>
        <v>85</v>
      </c>
      <c r="FI37" s="10">
        <f t="shared" si="9"/>
        <v>60</v>
      </c>
      <c r="FJ37" s="10">
        <f t="shared" si="9"/>
        <v>37</v>
      </c>
      <c r="FK37" s="10">
        <f t="shared" si="9"/>
        <v>172</v>
      </c>
      <c r="FL37" s="10">
        <f t="shared" si="9"/>
        <v>410</v>
      </c>
      <c r="FM37" s="10">
        <f t="shared" si="9"/>
        <v>639</v>
      </c>
      <c r="FN37" s="10">
        <f t="shared" si="9"/>
        <v>0</v>
      </c>
      <c r="FO37" s="10">
        <f t="shared" si="9"/>
        <v>286</v>
      </c>
      <c r="FP37" s="10">
        <f t="shared" si="9"/>
        <v>0</v>
      </c>
      <c r="FQ37" s="10">
        <f t="shared" si="9"/>
        <v>0</v>
      </c>
      <c r="FR37" s="10">
        <f t="shared" si="9"/>
        <v>0</v>
      </c>
      <c r="FS37" s="10">
        <f t="shared" si="9"/>
        <v>105</v>
      </c>
      <c r="FT37" s="10">
        <f t="shared" si="9"/>
        <v>82</v>
      </c>
      <c r="FU37" s="10">
        <f t="shared" si="9"/>
        <v>370</v>
      </c>
      <c r="FV37" s="10">
        <f t="shared" si="9"/>
        <v>0</v>
      </c>
      <c r="FW37" s="10">
        <f t="shared" si="9"/>
        <v>351</v>
      </c>
      <c r="FX37" s="10">
        <f t="shared" si="9"/>
        <v>0</v>
      </c>
      <c r="FY37" s="10">
        <f t="shared" si="9"/>
        <v>2261</v>
      </c>
      <c r="FZ37" s="10">
        <f t="shared" si="9"/>
        <v>0</v>
      </c>
      <c r="GA37" s="10">
        <f t="shared" si="9"/>
        <v>0</v>
      </c>
      <c r="GB37" s="10">
        <f t="shared" si="9"/>
        <v>53</v>
      </c>
      <c r="GC37" s="10">
        <f t="shared" si="9"/>
        <v>7102</v>
      </c>
    </row>
    <row r="38" spans="2:185" x14ac:dyDescent="0.25">
      <c r="BV38" s="12">
        <f>+BV37/$AK37</f>
        <v>2.0473013947847178</v>
      </c>
      <c r="DG38" s="12">
        <f>+DG37/$AK37</f>
        <v>2.3687083080654943</v>
      </c>
      <c r="ER38" s="12">
        <f>+ER37/$AK37</f>
        <v>2.8132201334141906</v>
      </c>
      <c r="GC38" s="12">
        <f>+GC37/$AK37</f>
        <v>4.3068526379624013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EAAB-93A6-416F-B878-ECD399F5EFF1}">
  <dimension ref="B1:FI139"/>
  <sheetViews>
    <sheetView workbookViewId="0"/>
  </sheetViews>
  <sheetFormatPr baseColWidth="10" defaultRowHeight="15" x14ac:dyDescent="0.25"/>
  <cols>
    <col min="1" max="1" width="7.7109375" customWidth="1"/>
    <col min="2" max="2" width="6.5703125" bestFit="1" customWidth="1"/>
    <col min="3" max="3" width="4" bestFit="1" customWidth="1"/>
    <col min="4" max="4" width="3" bestFit="1" customWidth="1"/>
    <col min="5" max="5" width="4" bestFit="1" customWidth="1"/>
    <col min="6" max="6" width="3" bestFit="1" customWidth="1"/>
    <col min="7" max="7" width="4" bestFit="1" customWidth="1"/>
    <col min="8" max="8" width="3" bestFit="1" customWidth="1"/>
    <col min="9" max="10" width="4" bestFit="1" customWidth="1"/>
    <col min="11" max="11" width="2" bestFit="1" customWidth="1"/>
    <col min="12" max="12" width="3" bestFit="1" customWidth="1"/>
    <col min="13" max="13" width="4" bestFit="1" customWidth="1"/>
    <col min="14" max="14" width="3" bestFit="1" customWidth="1"/>
    <col min="15" max="15" width="4" bestFit="1" customWidth="1"/>
    <col min="16" max="17" width="3" bestFit="1" customWidth="1"/>
    <col min="18" max="18" width="4" bestFit="1" customWidth="1"/>
    <col min="19" max="27" width="3" bestFit="1" customWidth="1"/>
    <col min="28" max="28" width="4" bestFit="1" customWidth="1"/>
    <col min="29" max="29" width="3" bestFit="1" customWidth="1"/>
    <col min="30" max="30" width="4" bestFit="1" customWidth="1"/>
    <col min="31" max="32" width="3" bestFit="1" customWidth="1"/>
    <col min="33" max="33" width="6.5703125" bestFit="1" customWidth="1"/>
    <col min="34" max="34" width="8.28515625" customWidth="1"/>
    <col min="35" max="35" width="6.5703125" bestFit="1" customWidth="1"/>
    <col min="36" max="36" width="4" bestFit="1" customWidth="1"/>
    <col min="37" max="37" width="3" bestFit="1" customWidth="1"/>
    <col min="38" max="38" width="4" bestFit="1" customWidth="1"/>
    <col min="39" max="39" width="3" bestFit="1" customWidth="1"/>
    <col min="40" max="40" width="4" bestFit="1" customWidth="1"/>
    <col min="41" max="41" width="3" bestFit="1" customWidth="1"/>
    <col min="42" max="43" width="4" bestFit="1" customWidth="1"/>
    <col min="44" max="44" width="2" bestFit="1" customWidth="1"/>
    <col min="45" max="45" width="3" bestFit="1" customWidth="1"/>
    <col min="46" max="46" width="4" bestFit="1" customWidth="1"/>
    <col min="47" max="47" width="3" bestFit="1" customWidth="1"/>
    <col min="48" max="48" width="4" bestFit="1" customWidth="1"/>
    <col min="49" max="50" width="3" bestFit="1" customWidth="1"/>
    <col min="51" max="51" width="4" bestFit="1" customWidth="1"/>
    <col min="52" max="59" width="3" bestFit="1" customWidth="1"/>
    <col min="60" max="61" width="4" bestFit="1" customWidth="1"/>
    <col min="62" max="62" width="3" bestFit="1" customWidth="1"/>
    <col min="63" max="63" width="4" bestFit="1" customWidth="1"/>
    <col min="64" max="65" width="3" bestFit="1" customWidth="1"/>
    <col min="66" max="66" width="6.5703125" bestFit="1" customWidth="1"/>
    <col min="67" max="67" width="8.140625" customWidth="1"/>
    <col min="68" max="68" width="6.5703125" bestFit="1" customWidth="1"/>
    <col min="69" max="69" width="4" bestFit="1" customWidth="1"/>
    <col min="70" max="70" width="3" bestFit="1" customWidth="1"/>
    <col min="71" max="71" width="4" bestFit="1" customWidth="1"/>
    <col min="72" max="72" width="3" bestFit="1" customWidth="1"/>
    <col min="73" max="73" width="4" bestFit="1" customWidth="1"/>
    <col min="74" max="74" width="3" bestFit="1" customWidth="1"/>
    <col min="75" max="76" width="4" bestFit="1" customWidth="1"/>
    <col min="77" max="77" width="2" bestFit="1" customWidth="1"/>
    <col min="78" max="78" width="3" bestFit="1" customWidth="1"/>
    <col min="79" max="79" width="4" bestFit="1" customWidth="1"/>
    <col min="80" max="80" width="3" bestFit="1" customWidth="1"/>
    <col min="81" max="81" width="4" bestFit="1" customWidth="1"/>
    <col min="82" max="83" width="3" bestFit="1" customWidth="1"/>
    <col min="84" max="84" width="4" bestFit="1" customWidth="1"/>
    <col min="85" max="92" width="3" bestFit="1" customWidth="1"/>
    <col min="93" max="94" width="4" bestFit="1" customWidth="1"/>
    <col min="95" max="95" width="3" bestFit="1" customWidth="1"/>
    <col min="96" max="96" width="4" bestFit="1" customWidth="1"/>
    <col min="97" max="98" width="3" bestFit="1" customWidth="1"/>
    <col min="99" max="99" width="6.5703125" bestFit="1" customWidth="1"/>
    <col min="101" max="101" width="6.5703125" bestFit="1" customWidth="1"/>
    <col min="102" max="102" width="5" bestFit="1" customWidth="1"/>
    <col min="103" max="104" width="4" bestFit="1" customWidth="1"/>
    <col min="105" max="105" width="3" bestFit="1" customWidth="1"/>
    <col min="106" max="109" width="4" bestFit="1" customWidth="1"/>
    <col min="110" max="110" width="2" bestFit="1" customWidth="1"/>
    <col min="111" max="111" width="3" bestFit="1" customWidth="1"/>
    <col min="112" max="112" width="4" bestFit="1" customWidth="1"/>
    <col min="113" max="113" width="3" bestFit="1" customWidth="1"/>
    <col min="114" max="114" width="4" bestFit="1" customWidth="1"/>
    <col min="115" max="116" width="3" bestFit="1" customWidth="1"/>
    <col min="117" max="117" width="4" bestFit="1" customWidth="1"/>
    <col min="118" max="125" width="3" bestFit="1" customWidth="1"/>
    <col min="126" max="127" width="4" bestFit="1" customWidth="1"/>
    <col min="128" max="128" width="3" bestFit="1" customWidth="1"/>
    <col min="129" max="129" width="4" bestFit="1" customWidth="1"/>
    <col min="130" max="131" width="3" bestFit="1" customWidth="1"/>
    <col min="132" max="132" width="6.5703125" bestFit="1" customWidth="1"/>
    <col min="134" max="134" width="6.5703125" bestFit="1" customWidth="1"/>
    <col min="135" max="135" width="5" bestFit="1" customWidth="1"/>
    <col min="136" max="137" width="4" bestFit="1" customWidth="1"/>
    <col min="138" max="138" width="3" bestFit="1" customWidth="1"/>
    <col min="139" max="142" width="4" bestFit="1" customWidth="1"/>
    <col min="143" max="143" width="2" bestFit="1" customWidth="1"/>
    <col min="144" max="144" width="3" bestFit="1" customWidth="1"/>
    <col min="145" max="145" width="4" bestFit="1" customWidth="1"/>
    <col min="146" max="146" width="3" bestFit="1" customWidth="1"/>
    <col min="147" max="147" width="4" bestFit="1" customWidth="1"/>
    <col min="148" max="149" width="3" bestFit="1" customWidth="1"/>
    <col min="150" max="150" width="4" bestFit="1" customWidth="1"/>
    <col min="151" max="158" width="3" bestFit="1" customWidth="1"/>
    <col min="159" max="160" width="4" bestFit="1" customWidth="1"/>
    <col min="161" max="161" width="3" bestFit="1" customWidth="1"/>
    <col min="162" max="162" width="4" bestFit="1" customWidth="1"/>
    <col min="163" max="164" width="3" bestFit="1" customWidth="1"/>
    <col min="165" max="165" width="6.5703125" bestFit="1" customWidth="1"/>
  </cols>
  <sheetData>
    <row r="1" spans="2:165" x14ac:dyDescent="0.25"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I1" s="6" t="s">
        <v>6</v>
      </c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P1" s="6" t="s">
        <v>7</v>
      </c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W1" s="6" t="s">
        <v>8</v>
      </c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D1" s="6" t="s">
        <v>9</v>
      </c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</row>
    <row r="2" spans="2:165" x14ac:dyDescent="0.25">
      <c r="B2" s="3" t="s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 t="s">
        <v>1</v>
      </c>
      <c r="AI2" s="3" t="s">
        <v>0</v>
      </c>
      <c r="AJ2" s="3">
        <v>1</v>
      </c>
      <c r="AK2" s="3">
        <v>2</v>
      </c>
      <c r="AL2" s="3">
        <v>3</v>
      </c>
      <c r="AM2" s="3">
        <v>4</v>
      </c>
      <c r="AN2" s="3">
        <v>5</v>
      </c>
      <c r="AO2" s="3">
        <v>6</v>
      </c>
      <c r="AP2" s="3">
        <v>7</v>
      </c>
      <c r="AQ2" s="3">
        <v>8</v>
      </c>
      <c r="AR2" s="3">
        <v>9</v>
      </c>
      <c r="AS2" s="3">
        <v>10</v>
      </c>
      <c r="AT2" s="3">
        <v>11</v>
      </c>
      <c r="AU2" s="3">
        <v>12</v>
      </c>
      <c r="AV2" s="3">
        <v>13</v>
      </c>
      <c r="AW2" s="3">
        <v>14</v>
      </c>
      <c r="AX2" s="3">
        <v>15</v>
      </c>
      <c r="AY2" s="3">
        <v>16</v>
      </c>
      <c r="AZ2" s="3">
        <v>17</v>
      </c>
      <c r="BA2" s="3">
        <v>18</v>
      </c>
      <c r="BB2" s="3">
        <v>19</v>
      </c>
      <c r="BC2" s="3">
        <v>20</v>
      </c>
      <c r="BD2" s="3">
        <v>21</v>
      </c>
      <c r="BE2" s="3">
        <v>22</v>
      </c>
      <c r="BF2" s="3">
        <v>23</v>
      </c>
      <c r="BG2" s="3">
        <v>24</v>
      </c>
      <c r="BH2" s="3">
        <v>25</v>
      </c>
      <c r="BI2" s="3">
        <v>26</v>
      </c>
      <c r="BJ2" s="3">
        <v>27</v>
      </c>
      <c r="BK2" s="3">
        <v>28</v>
      </c>
      <c r="BL2" s="3">
        <v>29</v>
      </c>
      <c r="BM2" s="3">
        <v>30</v>
      </c>
      <c r="BN2" s="3" t="s">
        <v>1</v>
      </c>
      <c r="BP2" s="3" t="s">
        <v>0</v>
      </c>
      <c r="BQ2" s="3">
        <v>1</v>
      </c>
      <c r="BR2" s="3">
        <v>2</v>
      </c>
      <c r="BS2" s="3">
        <v>3</v>
      </c>
      <c r="BT2" s="3">
        <v>4</v>
      </c>
      <c r="BU2" s="3">
        <v>5</v>
      </c>
      <c r="BV2" s="3">
        <v>6</v>
      </c>
      <c r="BW2" s="3">
        <v>7</v>
      </c>
      <c r="BX2" s="3">
        <v>8</v>
      </c>
      <c r="BY2" s="3">
        <v>9</v>
      </c>
      <c r="BZ2" s="3">
        <v>10</v>
      </c>
      <c r="CA2" s="3">
        <v>11</v>
      </c>
      <c r="CB2" s="3">
        <v>12</v>
      </c>
      <c r="CC2" s="3">
        <v>13</v>
      </c>
      <c r="CD2" s="3">
        <v>14</v>
      </c>
      <c r="CE2" s="3">
        <v>15</v>
      </c>
      <c r="CF2" s="3">
        <v>16</v>
      </c>
      <c r="CG2" s="3">
        <v>17</v>
      </c>
      <c r="CH2" s="3">
        <v>18</v>
      </c>
      <c r="CI2" s="3">
        <v>19</v>
      </c>
      <c r="CJ2" s="3">
        <v>20</v>
      </c>
      <c r="CK2" s="3">
        <v>21</v>
      </c>
      <c r="CL2" s="3">
        <v>22</v>
      </c>
      <c r="CM2" s="3">
        <v>23</v>
      </c>
      <c r="CN2" s="3">
        <v>24</v>
      </c>
      <c r="CO2" s="3">
        <v>25</v>
      </c>
      <c r="CP2" s="3">
        <v>26</v>
      </c>
      <c r="CQ2" s="3">
        <v>27</v>
      </c>
      <c r="CR2" s="3">
        <v>28</v>
      </c>
      <c r="CS2" s="3">
        <v>29</v>
      </c>
      <c r="CT2" s="3">
        <v>30</v>
      </c>
      <c r="CU2" s="3" t="s">
        <v>1</v>
      </c>
      <c r="CW2" s="3" t="s">
        <v>0</v>
      </c>
      <c r="CX2" s="3">
        <v>1</v>
      </c>
      <c r="CY2" s="3">
        <v>2</v>
      </c>
      <c r="CZ2" s="3">
        <v>3</v>
      </c>
      <c r="DA2" s="3">
        <v>4</v>
      </c>
      <c r="DB2" s="3">
        <v>5</v>
      </c>
      <c r="DC2" s="3">
        <v>6</v>
      </c>
      <c r="DD2" s="3">
        <v>7</v>
      </c>
      <c r="DE2" s="3">
        <v>8</v>
      </c>
      <c r="DF2" s="3">
        <v>9</v>
      </c>
      <c r="DG2" s="3">
        <v>10</v>
      </c>
      <c r="DH2" s="3">
        <v>11</v>
      </c>
      <c r="DI2" s="3">
        <v>12</v>
      </c>
      <c r="DJ2" s="3">
        <v>13</v>
      </c>
      <c r="DK2" s="3">
        <v>14</v>
      </c>
      <c r="DL2" s="3">
        <v>15</v>
      </c>
      <c r="DM2" s="3">
        <v>16</v>
      </c>
      <c r="DN2" s="3">
        <v>17</v>
      </c>
      <c r="DO2" s="3">
        <v>18</v>
      </c>
      <c r="DP2" s="3">
        <v>19</v>
      </c>
      <c r="DQ2" s="3">
        <v>20</v>
      </c>
      <c r="DR2" s="3">
        <v>21</v>
      </c>
      <c r="DS2" s="3">
        <v>22</v>
      </c>
      <c r="DT2" s="3">
        <v>23</v>
      </c>
      <c r="DU2" s="3">
        <v>24</v>
      </c>
      <c r="DV2" s="3">
        <v>25</v>
      </c>
      <c r="DW2" s="3">
        <v>26</v>
      </c>
      <c r="DX2" s="3">
        <v>27</v>
      </c>
      <c r="DY2" s="3">
        <v>28</v>
      </c>
      <c r="DZ2" s="3">
        <v>29</v>
      </c>
      <c r="EA2" s="3">
        <v>30</v>
      </c>
      <c r="EB2" s="3" t="s">
        <v>1</v>
      </c>
      <c r="ED2" s="3" t="s">
        <v>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 t="s">
        <v>1</v>
      </c>
    </row>
    <row r="3" spans="2:165" x14ac:dyDescent="0.25">
      <c r="B3" s="2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45.78</v>
      </c>
      <c r="AC3" s="1">
        <v>0</v>
      </c>
      <c r="AD3" s="1">
        <v>63.22</v>
      </c>
      <c r="AE3" s="1">
        <v>0</v>
      </c>
      <c r="AF3" s="1">
        <v>0</v>
      </c>
      <c r="AG3" s="1">
        <v>109</v>
      </c>
      <c r="AI3" s="2">
        <v>1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49.213500000000003</v>
      </c>
      <c r="BJ3" s="1">
        <v>0</v>
      </c>
      <c r="BK3" s="1">
        <v>67.961500000000001</v>
      </c>
      <c r="BL3" s="1">
        <v>0</v>
      </c>
      <c r="BM3" s="1">
        <v>0</v>
      </c>
      <c r="BN3" s="1">
        <v>117.17500000000001</v>
      </c>
      <c r="BP3" s="2">
        <v>1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52.967460000000003</v>
      </c>
      <c r="CQ3" s="1">
        <v>0</v>
      </c>
      <c r="CR3" s="1">
        <v>73.145539999999997</v>
      </c>
      <c r="CS3" s="1">
        <v>0</v>
      </c>
      <c r="CT3" s="1">
        <v>0</v>
      </c>
      <c r="CU3" s="1">
        <v>126.113</v>
      </c>
      <c r="CW3" s="2">
        <v>1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56.675640000000001</v>
      </c>
      <c r="DX3" s="1">
        <v>0</v>
      </c>
      <c r="DY3" s="1">
        <v>78.266360000000006</v>
      </c>
      <c r="DZ3" s="1">
        <v>0</v>
      </c>
      <c r="EA3" s="1">
        <v>0</v>
      </c>
      <c r="EB3" s="1">
        <v>134.94200000000001</v>
      </c>
      <c r="ED3" s="2">
        <v>1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64.275120000000001</v>
      </c>
      <c r="FE3" s="1">
        <v>0</v>
      </c>
      <c r="FF3" s="1">
        <v>88.760879999999986</v>
      </c>
      <c r="FG3" s="1">
        <v>0</v>
      </c>
      <c r="FH3" s="1">
        <v>0</v>
      </c>
      <c r="FI3" s="1">
        <f>+SUM(EE3:FH3)</f>
        <v>153.036</v>
      </c>
    </row>
    <row r="4" spans="2:165" x14ac:dyDescent="0.25">
      <c r="B4" s="2">
        <v>2</v>
      </c>
      <c r="C4" s="1">
        <v>0</v>
      </c>
      <c r="D4" s="1">
        <v>0</v>
      </c>
      <c r="E4" s="1">
        <v>87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54.163817000000002</v>
      </c>
      <c r="AC4" s="1">
        <v>0</v>
      </c>
      <c r="AD4" s="1">
        <v>74.836183000000005</v>
      </c>
      <c r="AE4" s="1">
        <v>0</v>
      </c>
      <c r="AF4" s="1">
        <v>0</v>
      </c>
      <c r="AG4" s="1">
        <v>216</v>
      </c>
      <c r="AI4" s="2">
        <v>2</v>
      </c>
      <c r="AJ4" s="1">
        <v>0</v>
      </c>
      <c r="AK4" s="1">
        <v>0</v>
      </c>
      <c r="AL4" s="1">
        <v>93.525000000000006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58.226300000000002</v>
      </c>
      <c r="BJ4" s="1">
        <v>0</v>
      </c>
      <c r="BK4" s="1">
        <v>80.448700000000002</v>
      </c>
      <c r="BL4" s="1">
        <v>0</v>
      </c>
      <c r="BM4" s="1">
        <v>0</v>
      </c>
      <c r="BN4" s="1">
        <v>232.20000000000002</v>
      </c>
      <c r="BP4" s="2">
        <v>2</v>
      </c>
      <c r="BQ4" s="1">
        <v>0</v>
      </c>
      <c r="BR4" s="1">
        <v>0</v>
      </c>
      <c r="BS4" s="1">
        <v>100.65900000000001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62.667748000000003</v>
      </c>
      <c r="CQ4" s="1">
        <v>0</v>
      </c>
      <c r="CR4" s="1">
        <v>86.585251999999997</v>
      </c>
      <c r="CS4" s="1">
        <v>0</v>
      </c>
      <c r="CT4" s="1">
        <v>0</v>
      </c>
      <c r="CU4" s="1">
        <v>249.91200000000001</v>
      </c>
      <c r="CW4" s="2">
        <v>2</v>
      </c>
      <c r="CX4" s="1">
        <v>0</v>
      </c>
      <c r="CY4" s="1">
        <v>0</v>
      </c>
      <c r="CZ4" s="1">
        <v>107.706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67.055031999999997</v>
      </c>
      <c r="DX4" s="1">
        <v>0</v>
      </c>
      <c r="DY4" s="1">
        <v>92.646968000000001</v>
      </c>
      <c r="DZ4" s="1">
        <v>0</v>
      </c>
      <c r="EA4" s="1">
        <v>0</v>
      </c>
      <c r="EB4" s="1">
        <v>267.40800000000002</v>
      </c>
      <c r="ED4" s="2">
        <v>2</v>
      </c>
      <c r="EE4" s="1">
        <v>0</v>
      </c>
      <c r="EF4" s="1">
        <v>0</v>
      </c>
      <c r="EG4" s="1">
        <v>122.148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76.045999068</v>
      </c>
      <c r="FE4" s="1">
        <v>0</v>
      </c>
      <c r="FF4" s="1">
        <v>105.070000932</v>
      </c>
      <c r="FG4" s="1">
        <v>0</v>
      </c>
      <c r="FH4" s="1">
        <v>0</v>
      </c>
      <c r="FI4" s="1">
        <f t="shared" ref="FI4:FI32" si="0">+SUM(EE4:FH4)</f>
        <v>303.26400000000001</v>
      </c>
    </row>
    <row r="5" spans="2:165" x14ac:dyDescent="0.25">
      <c r="B5" s="2">
        <v>3</v>
      </c>
      <c r="C5" s="1">
        <v>12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58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70</v>
      </c>
      <c r="AI5" s="2">
        <v>3</v>
      </c>
      <c r="AJ5" s="1">
        <v>12.9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62.35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75.25</v>
      </c>
      <c r="BP5" s="2">
        <v>3</v>
      </c>
      <c r="BQ5" s="1">
        <v>13.884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67.105999999999995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80.989999999999995</v>
      </c>
      <c r="CW5" s="2">
        <v>3</v>
      </c>
      <c r="CX5" s="1">
        <v>14.856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71.804000000000002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86.66</v>
      </c>
      <c r="ED5" s="2">
        <v>3</v>
      </c>
      <c r="EE5" s="1">
        <v>16.847999999999999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81.431999999999988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f t="shared" si="0"/>
        <v>98.279999999999987</v>
      </c>
    </row>
    <row r="6" spans="2:165" x14ac:dyDescent="0.25">
      <c r="B6" s="2">
        <v>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109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109</v>
      </c>
      <c r="AI6" s="2">
        <v>4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117.175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117.175</v>
      </c>
      <c r="BP6" s="2">
        <v>4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126.113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126.113</v>
      </c>
      <c r="CW6" s="2">
        <v>4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134.94200000000001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134.94200000000001</v>
      </c>
      <c r="ED6" s="2">
        <v>4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153.036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f t="shared" si="0"/>
        <v>153.036</v>
      </c>
    </row>
    <row r="7" spans="2:165" x14ac:dyDescent="0.25">
      <c r="B7" s="2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29</v>
      </c>
      <c r="P7" s="1">
        <v>32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5</v>
      </c>
      <c r="AC7" s="1">
        <v>0</v>
      </c>
      <c r="AD7" s="1">
        <v>0</v>
      </c>
      <c r="AE7" s="1">
        <v>0</v>
      </c>
      <c r="AF7" s="1">
        <v>0</v>
      </c>
      <c r="AG7" s="1">
        <v>66</v>
      </c>
      <c r="AI7" s="2">
        <v>5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31.175000000000001</v>
      </c>
      <c r="AW7" s="1">
        <v>34.4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5.375</v>
      </c>
      <c r="BJ7" s="1">
        <v>0</v>
      </c>
      <c r="BK7" s="1">
        <v>0</v>
      </c>
      <c r="BL7" s="1">
        <v>0</v>
      </c>
      <c r="BM7" s="1">
        <v>0</v>
      </c>
      <c r="BN7" s="1">
        <v>70.95</v>
      </c>
      <c r="BP7" s="2">
        <v>5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33.552999999999997</v>
      </c>
      <c r="CD7" s="1">
        <v>37.024000000000001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5.7850000000000001</v>
      </c>
      <c r="CQ7" s="1">
        <v>0</v>
      </c>
      <c r="CR7" s="1">
        <v>0</v>
      </c>
      <c r="CS7" s="1">
        <v>0</v>
      </c>
      <c r="CT7" s="1">
        <v>0</v>
      </c>
      <c r="CU7" s="1">
        <v>76.361999999999995</v>
      </c>
      <c r="CW7" s="2">
        <v>5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35.902000000000001</v>
      </c>
      <c r="DK7" s="1">
        <v>39.616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6.19</v>
      </c>
      <c r="DX7" s="1">
        <v>0</v>
      </c>
      <c r="DY7" s="1">
        <v>0</v>
      </c>
      <c r="DZ7" s="1">
        <v>0</v>
      </c>
      <c r="EA7" s="1">
        <v>0</v>
      </c>
      <c r="EB7" s="1">
        <v>81.707999999999998</v>
      </c>
      <c r="ED7" s="2">
        <v>5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40.715999999999994</v>
      </c>
      <c r="ER7" s="1">
        <v>44.927999999999997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7.02</v>
      </c>
      <c r="FE7" s="1">
        <v>0</v>
      </c>
      <c r="FF7" s="1">
        <v>0</v>
      </c>
      <c r="FG7" s="1">
        <v>0</v>
      </c>
      <c r="FH7" s="1">
        <v>0</v>
      </c>
      <c r="FI7" s="1">
        <f t="shared" si="0"/>
        <v>92.663999999999987</v>
      </c>
    </row>
    <row r="8" spans="2:165" x14ac:dyDescent="0.25">
      <c r="B8" s="2">
        <v>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32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5</v>
      </c>
      <c r="AC8" s="1">
        <v>0</v>
      </c>
      <c r="AD8" s="1">
        <v>0</v>
      </c>
      <c r="AE8" s="1">
        <v>0</v>
      </c>
      <c r="AF8" s="1">
        <v>0</v>
      </c>
      <c r="AG8" s="1">
        <v>37</v>
      </c>
      <c r="AI8" s="2">
        <v>6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34.4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5.375</v>
      </c>
      <c r="BJ8" s="1">
        <v>0</v>
      </c>
      <c r="BK8" s="1">
        <v>0</v>
      </c>
      <c r="BL8" s="1">
        <v>0</v>
      </c>
      <c r="BM8" s="1">
        <v>0</v>
      </c>
      <c r="BN8" s="1">
        <v>39.774999999999999</v>
      </c>
      <c r="BP8" s="2">
        <v>6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37.024000000000001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5.7850000000000001</v>
      </c>
      <c r="CQ8" s="1">
        <v>0</v>
      </c>
      <c r="CR8" s="1">
        <v>0</v>
      </c>
      <c r="CS8" s="1">
        <v>0</v>
      </c>
      <c r="CT8" s="1">
        <v>0</v>
      </c>
      <c r="CU8" s="1">
        <v>42.808999999999997</v>
      </c>
      <c r="CW8" s="2">
        <v>6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39.616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6.19</v>
      </c>
      <c r="DX8" s="1">
        <v>0</v>
      </c>
      <c r="DY8" s="1">
        <v>0</v>
      </c>
      <c r="DZ8" s="1">
        <v>0</v>
      </c>
      <c r="EA8" s="1">
        <v>0</v>
      </c>
      <c r="EB8" s="1">
        <v>45.805999999999997</v>
      </c>
      <c r="ED8" s="2">
        <v>6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44.927999999999997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7.02</v>
      </c>
      <c r="FE8" s="1">
        <v>0</v>
      </c>
      <c r="FF8" s="1">
        <v>0</v>
      </c>
      <c r="FG8" s="1">
        <v>0</v>
      </c>
      <c r="FH8" s="1">
        <v>0</v>
      </c>
      <c r="FI8" s="1">
        <f t="shared" si="0"/>
        <v>51.947999999999993</v>
      </c>
    </row>
    <row r="9" spans="2:165" x14ac:dyDescent="0.25">
      <c r="B9" s="2">
        <v>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</v>
      </c>
      <c r="AC9" s="1">
        <v>0</v>
      </c>
      <c r="AD9" s="1">
        <v>0</v>
      </c>
      <c r="AE9" s="1">
        <v>0</v>
      </c>
      <c r="AF9" s="1">
        <v>0</v>
      </c>
      <c r="AG9" s="1">
        <v>5</v>
      </c>
      <c r="AI9" s="2">
        <v>7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5.375</v>
      </c>
      <c r="BJ9" s="1">
        <v>0</v>
      </c>
      <c r="BK9" s="1">
        <v>0</v>
      </c>
      <c r="BL9" s="1">
        <v>0</v>
      </c>
      <c r="BM9" s="1">
        <v>0</v>
      </c>
      <c r="BN9" s="1">
        <v>5.375</v>
      </c>
      <c r="BP9" s="2">
        <v>7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5.7850000000000001</v>
      </c>
      <c r="CQ9" s="1">
        <v>0</v>
      </c>
      <c r="CR9" s="1">
        <v>0</v>
      </c>
      <c r="CS9" s="1">
        <v>0</v>
      </c>
      <c r="CT9" s="1">
        <v>0</v>
      </c>
      <c r="CU9" s="1">
        <v>5.7850000000000001</v>
      </c>
      <c r="CW9" s="2">
        <v>7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6.19</v>
      </c>
      <c r="DX9" s="1">
        <v>0</v>
      </c>
      <c r="DY9" s="1">
        <v>0</v>
      </c>
      <c r="DZ9" s="1">
        <v>0</v>
      </c>
      <c r="EA9" s="1">
        <v>0</v>
      </c>
      <c r="EB9" s="1">
        <v>6.19</v>
      </c>
      <c r="ED9" s="2">
        <v>7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7.02</v>
      </c>
      <c r="FE9" s="1">
        <v>0</v>
      </c>
      <c r="FF9" s="1">
        <v>0</v>
      </c>
      <c r="FG9" s="1">
        <v>0</v>
      </c>
      <c r="FH9" s="1">
        <v>0</v>
      </c>
      <c r="FI9" s="1">
        <f t="shared" si="0"/>
        <v>7.02</v>
      </c>
    </row>
    <row r="10" spans="2:165" x14ac:dyDescent="0.25">
      <c r="B10" s="2">
        <v>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I10" s="2">
        <v>8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P10" s="2">
        <v>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W10" s="2">
        <v>8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D10" s="2">
        <v>8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f t="shared" si="0"/>
        <v>0</v>
      </c>
    </row>
    <row r="11" spans="2:165" x14ac:dyDescent="0.25">
      <c r="B11" s="2">
        <v>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I11" s="2">
        <v>9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P11" s="2">
        <v>9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W11" s="2">
        <v>9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D11" s="2">
        <v>9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f t="shared" si="0"/>
        <v>0</v>
      </c>
    </row>
    <row r="12" spans="2:165" x14ac:dyDescent="0.25">
      <c r="B12" s="2">
        <v>10</v>
      </c>
      <c r="C12" s="1">
        <v>239</v>
      </c>
      <c r="D12" s="1">
        <v>0</v>
      </c>
      <c r="E12" s="1">
        <v>48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32.323428</v>
      </c>
      <c r="AC12" s="1">
        <v>0</v>
      </c>
      <c r="AD12" s="1">
        <v>44.676572</v>
      </c>
      <c r="AE12" s="1">
        <v>0</v>
      </c>
      <c r="AF12" s="1">
        <v>0</v>
      </c>
      <c r="AG12" s="1">
        <v>364</v>
      </c>
      <c r="AI12" s="2">
        <v>10</v>
      </c>
      <c r="AJ12" s="1">
        <v>256.92500000000001</v>
      </c>
      <c r="AK12" s="1">
        <v>0</v>
      </c>
      <c r="AL12" s="1">
        <v>51.6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34.747225</v>
      </c>
      <c r="BJ12" s="1">
        <v>0</v>
      </c>
      <c r="BK12" s="1">
        <v>48.027774999999998</v>
      </c>
      <c r="BL12" s="1">
        <v>0</v>
      </c>
      <c r="BM12" s="1">
        <v>0</v>
      </c>
      <c r="BN12" s="1">
        <v>391.30000000000007</v>
      </c>
      <c r="BP12" s="2">
        <v>10</v>
      </c>
      <c r="BQ12" s="1">
        <v>276.52300000000002</v>
      </c>
      <c r="BR12" s="1">
        <v>0</v>
      </c>
      <c r="BS12" s="1">
        <v>55.536000000000001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37.397711000000001</v>
      </c>
      <c r="CQ12" s="1">
        <v>0</v>
      </c>
      <c r="CR12" s="1">
        <v>51.691288999999998</v>
      </c>
      <c r="CS12" s="1">
        <v>0</v>
      </c>
      <c r="CT12" s="1">
        <v>0</v>
      </c>
      <c r="CU12" s="1">
        <v>421.14800000000002</v>
      </c>
      <c r="CW12" s="2">
        <v>10</v>
      </c>
      <c r="CX12" s="1">
        <v>295.88200000000001</v>
      </c>
      <c r="CY12" s="1">
        <v>0</v>
      </c>
      <c r="CZ12" s="1">
        <v>59.423999999999999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40.015873999999997</v>
      </c>
      <c r="DX12" s="1">
        <v>0</v>
      </c>
      <c r="DY12" s="1">
        <v>55.310125999999997</v>
      </c>
      <c r="DZ12" s="1">
        <v>0</v>
      </c>
      <c r="EA12" s="1">
        <v>0</v>
      </c>
      <c r="EB12" s="1">
        <v>450.63199999999995</v>
      </c>
      <c r="ED12" s="2">
        <v>10</v>
      </c>
      <c r="EE12" s="1">
        <v>335.55599999999998</v>
      </c>
      <c r="EF12" s="1">
        <v>0</v>
      </c>
      <c r="EG12" s="1">
        <v>67.391999999999996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45.382092911999997</v>
      </c>
      <c r="FE12" s="1">
        <v>0</v>
      </c>
      <c r="FF12" s="1">
        <v>62.725907088</v>
      </c>
      <c r="FG12" s="1">
        <v>0</v>
      </c>
      <c r="FH12" s="1">
        <v>0</v>
      </c>
      <c r="FI12" s="1">
        <f t="shared" si="0"/>
        <v>511.05599999999998</v>
      </c>
    </row>
    <row r="13" spans="2:165" x14ac:dyDescent="0.25">
      <c r="B13" s="2">
        <v>11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46.62</v>
      </c>
      <c r="AC13" s="1">
        <v>0</v>
      </c>
      <c r="AD13" s="1">
        <v>64.38</v>
      </c>
      <c r="AE13" s="1">
        <v>0</v>
      </c>
      <c r="AF13" s="1">
        <v>0</v>
      </c>
      <c r="AG13" s="1">
        <v>111</v>
      </c>
      <c r="AI13" s="2">
        <v>11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50.116500000000002</v>
      </c>
      <c r="BJ13" s="1">
        <v>0</v>
      </c>
      <c r="BK13" s="1">
        <v>69.208500000000001</v>
      </c>
      <c r="BL13" s="1">
        <v>0</v>
      </c>
      <c r="BM13" s="1">
        <v>0</v>
      </c>
      <c r="BN13" s="1">
        <v>119.325</v>
      </c>
      <c r="BP13" s="2">
        <v>11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53.939340000000001</v>
      </c>
      <c r="CQ13" s="1">
        <v>0</v>
      </c>
      <c r="CR13" s="1">
        <v>74.487660000000005</v>
      </c>
      <c r="CS13" s="1">
        <v>0</v>
      </c>
      <c r="CT13" s="1">
        <v>0</v>
      </c>
      <c r="CU13" s="1">
        <v>128.42700000000002</v>
      </c>
      <c r="CW13" s="2">
        <v>11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57.715560000000004</v>
      </c>
      <c r="DX13" s="1">
        <v>0</v>
      </c>
      <c r="DY13" s="1">
        <v>79.702439999999996</v>
      </c>
      <c r="DZ13" s="1">
        <v>0</v>
      </c>
      <c r="EA13" s="1">
        <v>0</v>
      </c>
      <c r="EB13" s="1">
        <v>137.41800000000001</v>
      </c>
      <c r="ED13" s="2">
        <v>11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65.45447999999999</v>
      </c>
      <c r="FE13" s="1">
        <v>0</v>
      </c>
      <c r="FF13" s="1">
        <v>90.38951999999999</v>
      </c>
      <c r="FG13" s="1">
        <v>0</v>
      </c>
      <c r="FH13" s="1">
        <v>0</v>
      </c>
      <c r="FI13" s="1">
        <f t="shared" si="0"/>
        <v>155.84399999999999</v>
      </c>
    </row>
    <row r="14" spans="2:165" x14ac:dyDescent="0.25">
      <c r="B14" s="2">
        <v>12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I14" s="2">
        <v>12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P14" s="2">
        <v>12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W14" s="2">
        <v>12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D14" s="2">
        <v>12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f t="shared" si="0"/>
        <v>0</v>
      </c>
    </row>
    <row r="15" spans="2:165" x14ac:dyDescent="0.25">
      <c r="B15" s="2">
        <v>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120.286575</v>
      </c>
      <c r="AC15" s="1">
        <v>0</v>
      </c>
      <c r="AD15" s="1">
        <v>167.713425</v>
      </c>
      <c r="AE15" s="1">
        <v>0</v>
      </c>
      <c r="AF15" s="1">
        <v>0</v>
      </c>
      <c r="AG15" s="1">
        <v>288</v>
      </c>
      <c r="AI15" s="2">
        <v>13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129.308525</v>
      </c>
      <c r="BJ15" s="1">
        <v>0</v>
      </c>
      <c r="BK15" s="1">
        <v>180.29147499999999</v>
      </c>
      <c r="BL15" s="1">
        <v>0</v>
      </c>
      <c r="BM15" s="1">
        <v>0</v>
      </c>
      <c r="BN15" s="1">
        <v>309.60000000000002</v>
      </c>
      <c r="BP15" s="2">
        <v>13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139.17205899999999</v>
      </c>
      <c r="CQ15" s="1">
        <v>0</v>
      </c>
      <c r="CR15" s="1">
        <v>194.04394099999999</v>
      </c>
      <c r="CS15" s="1">
        <v>0</v>
      </c>
      <c r="CT15" s="1">
        <v>0</v>
      </c>
      <c r="CU15" s="1">
        <v>333.21600000000001</v>
      </c>
      <c r="CW15" s="2">
        <v>13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148.91530599999999</v>
      </c>
      <c r="DX15" s="1">
        <v>0</v>
      </c>
      <c r="DY15" s="1">
        <v>207.628694</v>
      </c>
      <c r="DZ15" s="1">
        <v>0</v>
      </c>
      <c r="EA15" s="1">
        <v>0</v>
      </c>
      <c r="EB15" s="1">
        <v>356.54399999999998</v>
      </c>
      <c r="ED15" s="2">
        <v>13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168.88235129999998</v>
      </c>
      <c r="FE15" s="1">
        <v>0</v>
      </c>
      <c r="FF15" s="1">
        <v>235.46964869999999</v>
      </c>
      <c r="FG15" s="1">
        <v>0</v>
      </c>
      <c r="FH15" s="1">
        <v>0</v>
      </c>
      <c r="FI15" s="1">
        <f t="shared" si="0"/>
        <v>404.35199999999998</v>
      </c>
    </row>
    <row r="16" spans="2:165" x14ac:dyDescent="0.25">
      <c r="B16" s="2">
        <v>14</v>
      </c>
      <c r="C16" s="1">
        <v>0</v>
      </c>
      <c r="D16" s="1">
        <v>0</v>
      </c>
      <c r="E16" s="1">
        <v>0</v>
      </c>
      <c r="F16" s="1">
        <v>0</v>
      </c>
      <c r="G16" s="1">
        <v>127</v>
      </c>
      <c r="H16" s="1">
        <v>0</v>
      </c>
      <c r="I16" s="1">
        <v>60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187</v>
      </c>
      <c r="AI16" s="2">
        <v>14</v>
      </c>
      <c r="AJ16" s="1">
        <v>0</v>
      </c>
      <c r="AK16" s="1">
        <v>0</v>
      </c>
      <c r="AL16" s="1">
        <v>0</v>
      </c>
      <c r="AM16" s="1">
        <v>0</v>
      </c>
      <c r="AN16" s="1">
        <v>136.52500000000001</v>
      </c>
      <c r="AO16" s="1">
        <v>0</v>
      </c>
      <c r="AP16" s="1">
        <v>64.5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201.02500000000001</v>
      </c>
      <c r="BP16" s="2">
        <v>14</v>
      </c>
      <c r="BQ16" s="1">
        <v>0</v>
      </c>
      <c r="BR16" s="1">
        <v>0</v>
      </c>
      <c r="BS16" s="1">
        <v>0</v>
      </c>
      <c r="BT16" s="1">
        <v>0</v>
      </c>
      <c r="BU16" s="1">
        <v>146.93899999999999</v>
      </c>
      <c r="BV16" s="1">
        <v>0</v>
      </c>
      <c r="BW16" s="1">
        <v>69.42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216.35899999999998</v>
      </c>
      <c r="CW16" s="2">
        <v>14</v>
      </c>
      <c r="CX16" s="1">
        <v>0</v>
      </c>
      <c r="CY16" s="1">
        <v>0</v>
      </c>
      <c r="CZ16" s="1">
        <v>0</v>
      </c>
      <c r="DA16" s="1">
        <v>0</v>
      </c>
      <c r="DB16" s="1">
        <v>157.226</v>
      </c>
      <c r="DC16" s="1">
        <v>0</v>
      </c>
      <c r="DD16" s="1">
        <v>74.28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231.506</v>
      </c>
      <c r="ED16" s="2">
        <v>14</v>
      </c>
      <c r="EE16" s="1">
        <v>0</v>
      </c>
      <c r="EF16" s="1">
        <v>0</v>
      </c>
      <c r="EG16" s="1">
        <v>0</v>
      </c>
      <c r="EH16" s="1">
        <v>0</v>
      </c>
      <c r="EI16" s="1">
        <v>178.30799999999999</v>
      </c>
      <c r="EJ16" s="1">
        <v>0</v>
      </c>
      <c r="EK16" s="1">
        <v>84.24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f t="shared" si="0"/>
        <v>262.548</v>
      </c>
    </row>
    <row r="17" spans="2:165" x14ac:dyDescent="0.25">
      <c r="B17" s="2">
        <v>15</v>
      </c>
      <c r="C17" s="1">
        <v>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47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56</v>
      </c>
      <c r="AI17" s="2">
        <v>15</v>
      </c>
      <c r="AJ17" s="1">
        <v>9.6750000000000007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50.524999999999999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60.2</v>
      </c>
      <c r="BP17" s="2">
        <v>15</v>
      </c>
      <c r="BQ17" s="1">
        <v>10.413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54.378999999999998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64.792000000000002</v>
      </c>
      <c r="CW17" s="2">
        <v>15</v>
      </c>
      <c r="CX17" s="1">
        <v>11.141999999999999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58.186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69.328000000000003</v>
      </c>
      <c r="ED17" s="2">
        <v>15</v>
      </c>
      <c r="EE17" s="1">
        <v>12.635999999999999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65.988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f t="shared" si="0"/>
        <v>78.623999999999995</v>
      </c>
    </row>
    <row r="18" spans="2:165" x14ac:dyDescent="0.25">
      <c r="B18" s="2">
        <v>16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I18" s="2">
        <v>16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P18" s="2">
        <v>16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W18" s="2">
        <v>16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D18" s="2">
        <v>16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f t="shared" si="0"/>
        <v>0</v>
      </c>
    </row>
    <row r="19" spans="2:165" x14ac:dyDescent="0.25">
      <c r="B19" s="2">
        <v>17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5.2308479999999999</v>
      </c>
      <c r="AC19" s="1">
        <v>0</v>
      </c>
      <c r="AD19" s="1">
        <v>146.76915199999999</v>
      </c>
      <c r="AE19" s="1">
        <v>0</v>
      </c>
      <c r="AF19" s="1">
        <v>0</v>
      </c>
      <c r="AG19" s="1">
        <v>152</v>
      </c>
      <c r="AI19" s="2">
        <v>17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5.6233250000000004</v>
      </c>
      <c r="BJ19" s="1">
        <v>0</v>
      </c>
      <c r="BK19" s="1">
        <v>157.77667500000001</v>
      </c>
      <c r="BL19" s="1">
        <v>0</v>
      </c>
      <c r="BM19" s="1">
        <v>0</v>
      </c>
      <c r="BN19" s="1">
        <v>163.4</v>
      </c>
      <c r="BP19" s="2">
        <v>17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6.0522669999999996</v>
      </c>
      <c r="CQ19" s="1">
        <v>0</v>
      </c>
      <c r="CR19" s="1">
        <v>169.811733</v>
      </c>
      <c r="CS19" s="1">
        <v>0</v>
      </c>
      <c r="CT19" s="1">
        <v>0</v>
      </c>
      <c r="CU19" s="1">
        <v>175.864</v>
      </c>
      <c r="CW19" s="2">
        <v>17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6.4759779999999996</v>
      </c>
      <c r="DX19" s="1">
        <v>0</v>
      </c>
      <c r="DY19" s="1">
        <v>181.70002199999999</v>
      </c>
      <c r="DZ19" s="1">
        <v>0</v>
      </c>
      <c r="EA19" s="1">
        <v>0</v>
      </c>
      <c r="EB19" s="1">
        <v>188.17599999999999</v>
      </c>
      <c r="ED19" s="2">
        <v>17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7.3441105919999998</v>
      </c>
      <c r="FE19" s="1">
        <v>0</v>
      </c>
      <c r="FF19" s="1">
        <v>206.06388940799997</v>
      </c>
      <c r="FG19" s="1">
        <v>0</v>
      </c>
      <c r="FH19" s="1">
        <v>0</v>
      </c>
      <c r="FI19" s="1">
        <f t="shared" si="0"/>
        <v>213.40799999999996</v>
      </c>
    </row>
    <row r="20" spans="2:165" x14ac:dyDescent="0.25">
      <c r="B20" s="2">
        <v>18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2</v>
      </c>
      <c r="AI20" s="2">
        <v>18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2.15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2.15</v>
      </c>
      <c r="BP20" s="2">
        <v>18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2.3140000000000001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2.3140000000000001</v>
      </c>
      <c r="CW20" s="2">
        <v>18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2.476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2.476</v>
      </c>
      <c r="ED20" s="2">
        <v>18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2.8079999999999998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f t="shared" si="0"/>
        <v>2.8079999999999998</v>
      </c>
    </row>
    <row r="21" spans="2:165" x14ac:dyDescent="0.25">
      <c r="B21" s="2">
        <v>19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I21" s="2">
        <v>19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P21" s="2">
        <v>19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W21" s="2">
        <v>19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D21" s="2">
        <v>19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f t="shared" si="0"/>
        <v>0</v>
      </c>
    </row>
    <row r="22" spans="2:165" x14ac:dyDescent="0.25">
      <c r="B22" s="2">
        <v>20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I22" s="2">
        <v>20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P22" s="2">
        <v>20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W22" s="2">
        <v>20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D22" s="2">
        <v>20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f t="shared" si="0"/>
        <v>0</v>
      </c>
    </row>
    <row r="23" spans="2:165" x14ac:dyDescent="0.25">
      <c r="B23" s="2">
        <v>21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I23" s="2">
        <v>21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P23" s="2">
        <v>21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W23" s="2">
        <v>21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D23" s="2">
        <v>21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f t="shared" si="0"/>
        <v>0</v>
      </c>
    </row>
    <row r="24" spans="2:165" x14ac:dyDescent="0.25">
      <c r="B24" s="2">
        <v>22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I24" s="2">
        <v>22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P24" s="2">
        <v>22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W24" s="2">
        <v>22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D24" s="2">
        <v>22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f t="shared" si="0"/>
        <v>0</v>
      </c>
    </row>
    <row r="25" spans="2:165" x14ac:dyDescent="0.25">
      <c r="B25" s="2">
        <v>23</v>
      </c>
      <c r="C25" s="1">
        <v>0</v>
      </c>
      <c r="D25" s="1">
        <v>0</v>
      </c>
      <c r="E25" s="1">
        <v>0</v>
      </c>
      <c r="F25" s="1">
        <v>0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12</v>
      </c>
      <c r="AC25" s="1">
        <v>0</v>
      </c>
      <c r="AD25" s="1">
        <v>0</v>
      </c>
      <c r="AE25" s="1">
        <v>0</v>
      </c>
      <c r="AF25" s="1">
        <v>0</v>
      </c>
      <c r="AG25" s="1">
        <v>14</v>
      </c>
      <c r="AI25" s="2">
        <v>23</v>
      </c>
      <c r="AJ25" s="1">
        <v>0</v>
      </c>
      <c r="AK25" s="1">
        <v>0</v>
      </c>
      <c r="AL25" s="1">
        <v>0</v>
      </c>
      <c r="AM25" s="1">
        <v>0</v>
      </c>
      <c r="AN25" s="1">
        <v>2.15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12.9</v>
      </c>
      <c r="BJ25" s="1">
        <v>0</v>
      </c>
      <c r="BK25" s="1">
        <v>0</v>
      </c>
      <c r="BL25" s="1">
        <v>0</v>
      </c>
      <c r="BM25" s="1">
        <v>0</v>
      </c>
      <c r="BN25" s="1">
        <v>15.05</v>
      </c>
      <c r="BP25" s="2">
        <v>23</v>
      </c>
      <c r="BQ25" s="1">
        <v>0</v>
      </c>
      <c r="BR25" s="1">
        <v>0</v>
      </c>
      <c r="BS25" s="1">
        <v>0</v>
      </c>
      <c r="BT25" s="1">
        <v>0</v>
      </c>
      <c r="BU25" s="1">
        <v>2.3140000000000001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13.884</v>
      </c>
      <c r="CQ25" s="1">
        <v>0</v>
      </c>
      <c r="CR25" s="1">
        <v>0</v>
      </c>
      <c r="CS25" s="1">
        <v>0</v>
      </c>
      <c r="CT25" s="1">
        <v>0</v>
      </c>
      <c r="CU25" s="1">
        <v>16.198</v>
      </c>
      <c r="CW25" s="2">
        <v>23</v>
      </c>
      <c r="CX25" s="1">
        <v>0</v>
      </c>
      <c r="CY25" s="1">
        <v>0</v>
      </c>
      <c r="CZ25" s="1">
        <v>0</v>
      </c>
      <c r="DA25" s="1">
        <v>0</v>
      </c>
      <c r="DB25" s="1">
        <v>2.476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14.856</v>
      </c>
      <c r="DX25" s="1">
        <v>0</v>
      </c>
      <c r="DY25" s="1">
        <v>0</v>
      </c>
      <c r="DZ25" s="1">
        <v>0</v>
      </c>
      <c r="EA25" s="1">
        <v>0</v>
      </c>
      <c r="EB25" s="1">
        <v>17.332000000000001</v>
      </c>
      <c r="ED25" s="2">
        <v>23</v>
      </c>
      <c r="EE25" s="1">
        <v>0</v>
      </c>
      <c r="EF25" s="1">
        <v>0</v>
      </c>
      <c r="EG25" s="1">
        <v>0</v>
      </c>
      <c r="EH25" s="1">
        <v>0</v>
      </c>
      <c r="EI25" s="1">
        <v>2.8079999999999998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16.847999999999999</v>
      </c>
      <c r="FE25" s="1">
        <v>0</v>
      </c>
      <c r="FF25" s="1">
        <v>0</v>
      </c>
      <c r="FG25" s="1">
        <v>0</v>
      </c>
      <c r="FH25" s="1">
        <v>0</v>
      </c>
      <c r="FI25" s="1">
        <f t="shared" si="0"/>
        <v>19.655999999999999</v>
      </c>
    </row>
    <row r="26" spans="2:165" x14ac:dyDescent="0.25">
      <c r="B26" s="2">
        <v>24</v>
      </c>
      <c r="C26" s="1">
        <v>11</v>
      </c>
      <c r="D26" s="1">
        <v>0</v>
      </c>
      <c r="E26" s="1">
        <v>0</v>
      </c>
      <c r="F26" s="1">
        <v>34</v>
      </c>
      <c r="G26" s="1">
        <v>0</v>
      </c>
      <c r="H26" s="1">
        <v>0</v>
      </c>
      <c r="I26" s="1">
        <v>0</v>
      </c>
      <c r="J26" s="1">
        <v>24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69</v>
      </c>
      <c r="AI26" s="2">
        <v>24</v>
      </c>
      <c r="AJ26" s="1">
        <v>11.824999999999999</v>
      </c>
      <c r="AK26" s="1">
        <v>0</v>
      </c>
      <c r="AL26" s="1">
        <v>0</v>
      </c>
      <c r="AM26" s="1">
        <v>36.549999999999997</v>
      </c>
      <c r="AN26" s="1">
        <v>0</v>
      </c>
      <c r="AO26" s="1">
        <v>0</v>
      </c>
      <c r="AP26" s="1">
        <v>0</v>
      </c>
      <c r="AQ26" s="1">
        <v>25.8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74.174999999999997</v>
      </c>
      <c r="BP26" s="2">
        <v>24</v>
      </c>
      <c r="BQ26" s="1">
        <v>12.727</v>
      </c>
      <c r="BR26" s="1">
        <v>0</v>
      </c>
      <c r="BS26" s="1">
        <v>0</v>
      </c>
      <c r="BT26" s="1">
        <v>39.338000000000001</v>
      </c>
      <c r="BU26" s="1">
        <v>0</v>
      </c>
      <c r="BV26" s="1">
        <v>0</v>
      </c>
      <c r="BW26" s="1">
        <v>0</v>
      </c>
      <c r="BX26" s="1">
        <v>27.768000000000001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79.832999999999998</v>
      </c>
      <c r="CW26" s="2">
        <v>24</v>
      </c>
      <c r="CX26" s="1">
        <v>13.618</v>
      </c>
      <c r="CY26" s="1">
        <v>0</v>
      </c>
      <c r="CZ26" s="1">
        <v>0</v>
      </c>
      <c r="DA26" s="1">
        <v>42.091999999999999</v>
      </c>
      <c r="DB26" s="1">
        <v>0</v>
      </c>
      <c r="DC26" s="1">
        <v>0</v>
      </c>
      <c r="DD26" s="1">
        <v>0</v>
      </c>
      <c r="DE26" s="1">
        <v>29.712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85.421999999999997</v>
      </c>
      <c r="ED26" s="2">
        <v>24</v>
      </c>
      <c r="EE26" s="1">
        <v>15.443999999999999</v>
      </c>
      <c r="EF26" s="1">
        <v>0</v>
      </c>
      <c r="EG26" s="1">
        <v>0</v>
      </c>
      <c r="EH26" s="1">
        <v>47.735999999999997</v>
      </c>
      <c r="EI26" s="1">
        <v>0</v>
      </c>
      <c r="EJ26" s="1">
        <v>0</v>
      </c>
      <c r="EK26" s="1">
        <v>0</v>
      </c>
      <c r="EL26" s="1">
        <v>33.695999999999998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f t="shared" si="0"/>
        <v>96.875999999999991</v>
      </c>
    </row>
    <row r="27" spans="2:165" x14ac:dyDescent="0.25">
      <c r="B27" s="2">
        <v>25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I27" s="2">
        <v>25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P27" s="2">
        <v>25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W27" s="2">
        <v>25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D27" s="2">
        <v>25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f t="shared" si="0"/>
        <v>0</v>
      </c>
    </row>
    <row r="28" spans="2:165" x14ac:dyDescent="0.25">
      <c r="B28" s="2">
        <v>26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I28" s="2">
        <v>26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P28" s="2">
        <v>26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W28" s="2">
        <v>26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D28" s="2">
        <v>26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f t="shared" si="0"/>
        <v>0</v>
      </c>
    </row>
    <row r="29" spans="2:165" x14ac:dyDescent="0.25">
      <c r="B29" s="2">
        <v>27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I29" s="2">
        <v>27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P29" s="2">
        <v>27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W29" s="2">
        <v>27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D29" s="2">
        <v>27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f t="shared" si="0"/>
        <v>0</v>
      </c>
    </row>
    <row r="30" spans="2:165" x14ac:dyDescent="0.25">
      <c r="B30" s="2">
        <v>28</v>
      </c>
      <c r="C30" s="1">
        <v>277</v>
      </c>
      <c r="D30" s="1">
        <v>0</v>
      </c>
      <c r="E30" s="1">
        <v>53</v>
      </c>
      <c r="F30" s="1">
        <v>15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26</v>
      </c>
      <c r="R30" s="1">
        <v>0</v>
      </c>
      <c r="S30" s="1">
        <v>0</v>
      </c>
      <c r="T30" s="1">
        <v>0</v>
      </c>
      <c r="U30" s="1">
        <v>13</v>
      </c>
      <c r="V30" s="1">
        <v>13</v>
      </c>
      <c r="W30" s="1">
        <v>0</v>
      </c>
      <c r="X30" s="1">
        <v>13</v>
      </c>
      <c r="Y30" s="1">
        <v>0</v>
      </c>
      <c r="Z30" s="1">
        <v>8</v>
      </c>
      <c r="AA30" s="1">
        <v>1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419</v>
      </c>
      <c r="AI30" s="2">
        <v>28</v>
      </c>
      <c r="AJ30" s="1">
        <v>297.77499999999998</v>
      </c>
      <c r="AK30" s="1">
        <v>0</v>
      </c>
      <c r="AL30" s="1">
        <v>56.975000000000001</v>
      </c>
      <c r="AM30" s="1">
        <v>16.125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27.95</v>
      </c>
      <c r="AY30" s="1">
        <v>0</v>
      </c>
      <c r="AZ30" s="1">
        <v>0</v>
      </c>
      <c r="BA30" s="1">
        <v>0</v>
      </c>
      <c r="BB30" s="1">
        <v>13.975</v>
      </c>
      <c r="BC30" s="1">
        <v>13.975</v>
      </c>
      <c r="BD30" s="1">
        <v>0</v>
      </c>
      <c r="BE30" s="1">
        <v>13.975</v>
      </c>
      <c r="BF30" s="1">
        <v>0</v>
      </c>
      <c r="BG30" s="1">
        <v>8.6</v>
      </c>
      <c r="BH30" s="1">
        <v>1.075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450.42500000000007</v>
      </c>
      <c r="BP30" s="2">
        <v>28</v>
      </c>
      <c r="BQ30" s="1">
        <v>320.48899999999998</v>
      </c>
      <c r="BR30" s="1">
        <v>0</v>
      </c>
      <c r="BS30" s="1">
        <v>61.320999999999998</v>
      </c>
      <c r="BT30" s="1">
        <v>17.355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30.082000000000001</v>
      </c>
      <c r="CF30" s="1">
        <v>0</v>
      </c>
      <c r="CG30" s="1">
        <v>0</v>
      </c>
      <c r="CH30" s="1">
        <v>0</v>
      </c>
      <c r="CI30" s="1">
        <v>15.041</v>
      </c>
      <c r="CJ30" s="1">
        <v>15.041</v>
      </c>
      <c r="CK30" s="1">
        <v>0</v>
      </c>
      <c r="CL30" s="1">
        <v>15.041</v>
      </c>
      <c r="CM30" s="1">
        <v>0</v>
      </c>
      <c r="CN30" s="1">
        <v>9.2560000000000002</v>
      </c>
      <c r="CO30" s="1">
        <v>1.157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484.78299999999996</v>
      </c>
      <c r="CW30" s="2">
        <v>28</v>
      </c>
      <c r="CX30" s="1">
        <v>342.92599999999999</v>
      </c>
      <c r="CY30" s="1">
        <v>0</v>
      </c>
      <c r="CZ30" s="1">
        <v>65.614000000000004</v>
      </c>
      <c r="DA30" s="1">
        <v>18.57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32.188000000000002</v>
      </c>
      <c r="DM30" s="1">
        <v>0</v>
      </c>
      <c r="DN30" s="1">
        <v>0</v>
      </c>
      <c r="DO30" s="1">
        <v>0</v>
      </c>
      <c r="DP30" s="1">
        <v>16.094000000000001</v>
      </c>
      <c r="DQ30" s="1">
        <v>16.094000000000001</v>
      </c>
      <c r="DR30" s="1">
        <v>0</v>
      </c>
      <c r="DS30" s="1">
        <v>16.094000000000001</v>
      </c>
      <c r="DT30" s="1">
        <v>0</v>
      </c>
      <c r="DU30" s="1">
        <v>9.9039999999999999</v>
      </c>
      <c r="DV30" s="1">
        <v>1.238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518.72199999999998</v>
      </c>
      <c r="ED30" s="2">
        <v>28</v>
      </c>
      <c r="EE30" s="1">
        <v>388.90799999999996</v>
      </c>
      <c r="EF30" s="1">
        <v>0</v>
      </c>
      <c r="EG30" s="1">
        <v>74.411999999999992</v>
      </c>
      <c r="EH30" s="1">
        <v>21.06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36.503999999999998</v>
      </c>
      <c r="ET30" s="1">
        <v>0</v>
      </c>
      <c r="EU30" s="1">
        <v>0</v>
      </c>
      <c r="EV30" s="1">
        <v>0</v>
      </c>
      <c r="EW30" s="1">
        <v>18.251999999999999</v>
      </c>
      <c r="EX30" s="1">
        <v>18.251999999999999</v>
      </c>
      <c r="EY30" s="1">
        <v>0</v>
      </c>
      <c r="EZ30" s="1">
        <v>18.251999999999999</v>
      </c>
      <c r="FA30" s="1">
        <v>0</v>
      </c>
      <c r="FB30" s="1">
        <v>11.231999999999999</v>
      </c>
      <c r="FC30" s="1">
        <v>1.4039999999999999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f t="shared" si="0"/>
        <v>588.27599999999973</v>
      </c>
    </row>
    <row r="31" spans="2:165" x14ac:dyDescent="0.25">
      <c r="B31" s="2">
        <v>29</v>
      </c>
      <c r="C31" s="1">
        <v>53.683706000000001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1.98</v>
      </c>
      <c r="V31" s="1">
        <v>1.98</v>
      </c>
      <c r="W31" s="1">
        <v>0</v>
      </c>
      <c r="X31" s="1">
        <v>1.98</v>
      </c>
      <c r="Y31" s="1">
        <v>0</v>
      </c>
      <c r="Z31" s="1">
        <v>1.26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60.883705999999989</v>
      </c>
      <c r="AI31" s="2">
        <v>29</v>
      </c>
      <c r="AJ31" s="1">
        <v>57.710299999999997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2.1284999999999998</v>
      </c>
      <c r="BC31" s="1">
        <v>2.1284999999999998</v>
      </c>
      <c r="BD31" s="1">
        <v>0</v>
      </c>
      <c r="BE31" s="1">
        <v>2.1284999999999998</v>
      </c>
      <c r="BF31" s="1">
        <v>0</v>
      </c>
      <c r="BG31" s="1">
        <v>1.3545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65.450299999999999</v>
      </c>
      <c r="BP31" s="2">
        <v>29</v>
      </c>
      <c r="BQ31" s="1">
        <v>62.112388000000003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2.2908599999999999</v>
      </c>
      <c r="CJ31" s="1">
        <v>2.2908599999999999</v>
      </c>
      <c r="CK31" s="1">
        <v>0</v>
      </c>
      <c r="CL31" s="1">
        <v>2.2908599999999999</v>
      </c>
      <c r="CM31" s="1">
        <v>0</v>
      </c>
      <c r="CN31" s="1">
        <v>1.4578199999999999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70.442787999999993</v>
      </c>
      <c r="CW31" s="2">
        <v>29</v>
      </c>
      <c r="CX31" s="1">
        <v>66.460791999999998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2.4512399999999999</v>
      </c>
      <c r="DQ31" s="1">
        <v>2.4512399999999999</v>
      </c>
      <c r="DR31" s="1">
        <v>0</v>
      </c>
      <c r="DS31" s="1">
        <v>2.4512399999999999</v>
      </c>
      <c r="DT31" s="1">
        <v>0</v>
      </c>
      <c r="DU31" s="1">
        <v>1.5598799999999999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75.374392</v>
      </c>
      <c r="ED31" s="2">
        <v>29</v>
      </c>
      <c r="EE31" s="1">
        <v>75.371923224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2.7799199999999997</v>
      </c>
      <c r="EX31" s="1">
        <v>2.7799199999999997</v>
      </c>
      <c r="EY31" s="1">
        <v>0</v>
      </c>
      <c r="EZ31" s="1">
        <v>2.7799199999999997</v>
      </c>
      <c r="FA31" s="1">
        <v>0</v>
      </c>
      <c r="FB31" s="1">
        <v>1.7690399999999999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f t="shared" si="0"/>
        <v>85.480723224000016</v>
      </c>
    </row>
    <row r="32" spans="2:165" x14ac:dyDescent="0.25">
      <c r="B32" s="2">
        <v>30</v>
      </c>
      <c r="C32" s="1">
        <v>223.316294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9.02</v>
      </c>
      <c r="V32" s="1">
        <v>9.02</v>
      </c>
      <c r="W32" s="1">
        <v>0</v>
      </c>
      <c r="X32" s="1">
        <v>9.02</v>
      </c>
      <c r="Y32" s="1">
        <v>0</v>
      </c>
      <c r="Z32" s="1">
        <v>5.74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256.11629400000004</v>
      </c>
      <c r="AI32" s="2">
        <v>30</v>
      </c>
      <c r="AJ32" s="1">
        <v>240.06469999999999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9.6965000000000003</v>
      </c>
      <c r="BC32" s="1">
        <v>9.6965000000000003</v>
      </c>
      <c r="BD32" s="1">
        <v>0</v>
      </c>
      <c r="BE32" s="1">
        <v>9.6965000000000003</v>
      </c>
      <c r="BF32" s="1">
        <v>0</v>
      </c>
      <c r="BG32" s="1">
        <v>6.1704999999999997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275.32470000000001</v>
      </c>
      <c r="BP32" s="2">
        <v>30</v>
      </c>
      <c r="BQ32" s="1">
        <v>258.37661200000002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10.43614</v>
      </c>
      <c r="CJ32" s="1">
        <v>10.43614</v>
      </c>
      <c r="CK32" s="1">
        <v>0</v>
      </c>
      <c r="CL32" s="1">
        <v>10.43614</v>
      </c>
      <c r="CM32" s="1">
        <v>0</v>
      </c>
      <c r="CN32" s="1">
        <v>6.6411800000000003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296.32621200000011</v>
      </c>
      <c r="CW32" s="2">
        <v>30</v>
      </c>
      <c r="CX32" s="1">
        <v>276.46520800000002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11.16676</v>
      </c>
      <c r="DQ32" s="1">
        <v>11.16676</v>
      </c>
      <c r="DR32" s="1">
        <v>0</v>
      </c>
      <c r="DS32" s="1">
        <v>11.16676</v>
      </c>
      <c r="DT32" s="1">
        <v>0</v>
      </c>
      <c r="DU32" s="1">
        <v>7.1061199999999998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317.07160800000003</v>
      </c>
      <c r="ED32" s="2">
        <v>30</v>
      </c>
      <c r="EE32" s="1">
        <v>313.53607677599996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12.664079999999998</v>
      </c>
      <c r="EX32" s="1">
        <v>12.664079999999998</v>
      </c>
      <c r="EY32" s="1">
        <v>0</v>
      </c>
      <c r="EZ32" s="1">
        <v>12.664079999999998</v>
      </c>
      <c r="FA32" s="1">
        <v>0</v>
      </c>
      <c r="FB32" s="1">
        <v>8.058959999999999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f t="shared" si="0"/>
        <v>359.58727677600001</v>
      </c>
    </row>
    <row r="33" spans="2:165" x14ac:dyDescent="0.25">
      <c r="B33" s="4" t="s">
        <v>1</v>
      </c>
      <c r="C33" s="5">
        <v>825</v>
      </c>
      <c r="D33" s="5">
        <v>0</v>
      </c>
      <c r="E33" s="5">
        <v>188</v>
      </c>
      <c r="F33" s="5">
        <v>49</v>
      </c>
      <c r="G33" s="5">
        <v>129</v>
      </c>
      <c r="H33" s="5">
        <v>2</v>
      </c>
      <c r="I33" s="5">
        <v>60</v>
      </c>
      <c r="J33" s="5">
        <v>129</v>
      </c>
      <c r="K33" s="5">
        <v>0</v>
      </c>
      <c r="L33" s="5">
        <v>0</v>
      </c>
      <c r="M33" s="5">
        <v>0</v>
      </c>
      <c r="N33" s="5">
        <v>0</v>
      </c>
      <c r="O33" s="5">
        <v>29</v>
      </c>
      <c r="P33" s="5">
        <v>32</v>
      </c>
      <c r="Q33" s="5">
        <v>26</v>
      </c>
      <c r="R33" s="5">
        <v>141</v>
      </c>
      <c r="S33" s="5">
        <v>0</v>
      </c>
      <c r="T33" s="5">
        <v>0</v>
      </c>
      <c r="U33" s="5">
        <v>24</v>
      </c>
      <c r="V33" s="5">
        <v>24</v>
      </c>
      <c r="W33" s="5">
        <v>0</v>
      </c>
      <c r="X33" s="5">
        <v>24</v>
      </c>
      <c r="Y33" s="5">
        <v>0</v>
      </c>
      <c r="Z33" s="5">
        <v>15</v>
      </c>
      <c r="AA33" s="5">
        <v>1</v>
      </c>
      <c r="AB33" s="5">
        <v>331.40466799999996</v>
      </c>
      <c r="AC33" s="5">
        <v>0</v>
      </c>
      <c r="AD33" s="5">
        <v>561.59533199999998</v>
      </c>
      <c r="AE33" s="5">
        <v>0</v>
      </c>
      <c r="AF33" s="5">
        <v>0</v>
      </c>
      <c r="AG33" s="5">
        <v>2591</v>
      </c>
      <c r="AI33" s="4" t="s">
        <v>1</v>
      </c>
      <c r="AJ33" s="5">
        <v>886.87499999999989</v>
      </c>
      <c r="AK33" s="5">
        <v>0</v>
      </c>
      <c r="AL33" s="5">
        <v>202.1</v>
      </c>
      <c r="AM33" s="5">
        <v>52.674999999999997</v>
      </c>
      <c r="AN33" s="5">
        <v>138.67500000000001</v>
      </c>
      <c r="AO33" s="5">
        <v>2.15</v>
      </c>
      <c r="AP33" s="5">
        <v>64.5</v>
      </c>
      <c r="AQ33" s="5">
        <v>138.67500000000001</v>
      </c>
      <c r="AR33" s="5">
        <v>0</v>
      </c>
      <c r="AS33" s="5">
        <v>0</v>
      </c>
      <c r="AT33" s="5">
        <v>0</v>
      </c>
      <c r="AU33" s="5">
        <v>0</v>
      </c>
      <c r="AV33" s="5">
        <v>31.175000000000001</v>
      </c>
      <c r="AW33" s="5">
        <v>34.4</v>
      </c>
      <c r="AX33" s="5">
        <v>27.95</v>
      </c>
      <c r="AY33" s="5">
        <v>151.57499999999999</v>
      </c>
      <c r="AZ33" s="5">
        <v>0</v>
      </c>
      <c r="BA33" s="5">
        <v>0</v>
      </c>
      <c r="BB33" s="5">
        <v>25.8</v>
      </c>
      <c r="BC33" s="5">
        <v>25.8</v>
      </c>
      <c r="BD33" s="5">
        <v>0</v>
      </c>
      <c r="BE33" s="5">
        <v>25.8</v>
      </c>
      <c r="BF33" s="5">
        <v>0</v>
      </c>
      <c r="BG33" s="5">
        <v>16.125</v>
      </c>
      <c r="BH33" s="5">
        <v>1.075</v>
      </c>
      <c r="BI33" s="5">
        <v>356.26037500000001</v>
      </c>
      <c r="BJ33" s="5">
        <v>0</v>
      </c>
      <c r="BK33" s="5">
        <v>603.71462500000007</v>
      </c>
      <c r="BL33" s="5">
        <v>0</v>
      </c>
      <c r="BM33" s="5">
        <v>0</v>
      </c>
      <c r="BN33" s="5">
        <v>2785.3250000000003</v>
      </c>
      <c r="BP33" s="4" t="s">
        <v>1</v>
      </c>
      <c r="BQ33" s="5">
        <v>954.52500000000009</v>
      </c>
      <c r="BR33" s="5">
        <v>0</v>
      </c>
      <c r="BS33" s="5">
        <v>217.51599999999999</v>
      </c>
      <c r="BT33" s="5">
        <v>56.692999999999998</v>
      </c>
      <c r="BU33" s="5">
        <v>149.25299999999999</v>
      </c>
      <c r="BV33" s="5">
        <v>2.3140000000000001</v>
      </c>
      <c r="BW33" s="5">
        <v>69.42</v>
      </c>
      <c r="BX33" s="5">
        <v>149.25299999999999</v>
      </c>
      <c r="BY33" s="5">
        <v>0</v>
      </c>
      <c r="BZ33" s="5">
        <v>0</v>
      </c>
      <c r="CA33" s="5">
        <v>0</v>
      </c>
      <c r="CB33" s="5">
        <v>0</v>
      </c>
      <c r="CC33" s="5">
        <v>33.552999999999997</v>
      </c>
      <c r="CD33" s="5">
        <v>37.024000000000001</v>
      </c>
      <c r="CE33" s="5">
        <v>30.082000000000001</v>
      </c>
      <c r="CF33" s="5">
        <v>163.137</v>
      </c>
      <c r="CG33" s="5">
        <v>0</v>
      </c>
      <c r="CH33" s="5">
        <v>0</v>
      </c>
      <c r="CI33" s="5">
        <v>27.768000000000001</v>
      </c>
      <c r="CJ33" s="5">
        <v>27.768000000000001</v>
      </c>
      <c r="CK33" s="5">
        <v>0</v>
      </c>
      <c r="CL33" s="5">
        <v>27.768000000000001</v>
      </c>
      <c r="CM33" s="5">
        <v>0</v>
      </c>
      <c r="CN33" s="5">
        <v>17.355</v>
      </c>
      <c r="CO33" s="5">
        <v>1.157</v>
      </c>
      <c r="CP33" s="5">
        <v>383.435585</v>
      </c>
      <c r="CQ33" s="5">
        <v>0</v>
      </c>
      <c r="CR33" s="5">
        <v>649.76541499999996</v>
      </c>
      <c r="CS33" s="5">
        <v>0</v>
      </c>
      <c r="CT33" s="5">
        <v>0</v>
      </c>
      <c r="CU33" s="5">
        <v>2997.7869999999994</v>
      </c>
      <c r="CW33" s="4" t="s">
        <v>1</v>
      </c>
      <c r="CX33" s="5">
        <v>1021.3499999999999</v>
      </c>
      <c r="CY33" s="5">
        <v>0</v>
      </c>
      <c r="CZ33" s="5">
        <v>232.744</v>
      </c>
      <c r="DA33" s="5">
        <v>60.661999999999999</v>
      </c>
      <c r="DB33" s="5">
        <v>159.702</v>
      </c>
      <c r="DC33" s="5">
        <v>2.476</v>
      </c>
      <c r="DD33" s="5">
        <v>74.28</v>
      </c>
      <c r="DE33" s="5">
        <v>159.702</v>
      </c>
      <c r="DF33" s="5">
        <v>0</v>
      </c>
      <c r="DG33" s="5">
        <v>0</v>
      </c>
      <c r="DH33" s="5">
        <v>0</v>
      </c>
      <c r="DI33" s="5">
        <v>0</v>
      </c>
      <c r="DJ33" s="5">
        <v>35.902000000000001</v>
      </c>
      <c r="DK33" s="5">
        <v>39.616</v>
      </c>
      <c r="DL33" s="5">
        <v>32.188000000000002</v>
      </c>
      <c r="DM33" s="5">
        <v>174.55799999999999</v>
      </c>
      <c r="DN33" s="5">
        <v>0</v>
      </c>
      <c r="DO33" s="5">
        <v>0</v>
      </c>
      <c r="DP33" s="5">
        <v>29.712</v>
      </c>
      <c r="DQ33" s="5">
        <v>29.712</v>
      </c>
      <c r="DR33" s="5">
        <v>0</v>
      </c>
      <c r="DS33" s="5">
        <v>29.712</v>
      </c>
      <c r="DT33" s="5">
        <v>0</v>
      </c>
      <c r="DU33" s="5">
        <v>18.57</v>
      </c>
      <c r="DV33" s="5">
        <v>1.238</v>
      </c>
      <c r="DW33" s="5">
        <v>410.27938999999998</v>
      </c>
      <c r="DX33" s="5">
        <v>0</v>
      </c>
      <c r="DY33" s="5">
        <v>695.25460999999996</v>
      </c>
      <c r="DZ33" s="5">
        <v>0</v>
      </c>
      <c r="EA33" s="5">
        <v>0</v>
      </c>
      <c r="EB33" s="5">
        <v>3207.6580000000008</v>
      </c>
      <c r="ED33" s="4" t="s">
        <v>1</v>
      </c>
      <c r="EE33" s="5">
        <v>1158.3000000000002</v>
      </c>
      <c r="EF33" s="5">
        <v>0</v>
      </c>
      <c r="EG33" s="5">
        <v>263.952</v>
      </c>
      <c r="EH33" s="5">
        <v>68.795999999999992</v>
      </c>
      <c r="EI33" s="5">
        <v>181.11599999999999</v>
      </c>
      <c r="EJ33" s="5">
        <v>2.8079999999999998</v>
      </c>
      <c r="EK33" s="5">
        <v>84.24</v>
      </c>
      <c r="EL33" s="5">
        <v>181.11599999999999</v>
      </c>
      <c r="EM33" s="5">
        <v>0</v>
      </c>
      <c r="EN33" s="5">
        <v>0</v>
      </c>
      <c r="EO33" s="5">
        <v>0</v>
      </c>
      <c r="EP33" s="5">
        <v>0</v>
      </c>
      <c r="EQ33" s="5">
        <v>40.715999999999994</v>
      </c>
      <c r="ER33" s="5">
        <v>44.927999999999997</v>
      </c>
      <c r="ES33" s="5">
        <v>36.503999999999998</v>
      </c>
      <c r="ET33" s="5">
        <v>197.964</v>
      </c>
      <c r="EU33" s="5">
        <v>0</v>
      </c>
      <c r="EV33" s="5">
        <v>0</v>
      </c>
      <c r="EW33" s="5">
        <v>33.695999999999998</v>
      </c>
      <c r="EX33" s="5">
        <v>33.695999999999998</v>
      </c>
      <c r="EY33" s="5">
        <v>0</v>
      </c>
      <c r="EZ33" s="5">
        <v>33.695999999999998</v>
      </c>
      <c r="FA33" s="5">
        <v>0</v>
      </c>
      <c r="FB33" s="5">
        <v>21.06</v>
      </c>
      <c r="FC33" s="5">
        <v>1.4039999999999999</v>
      </c>
      <c r="FD33" s="5">
        <v>465.29215387200003</v>
      </c>
      <c r="FE33" s="5">
        <v>0</v>
      </c>
      <c r="FF33" s="5">
        <v>788.47984612799996</v>
      </c>
      <c r="FG33" s="5">
        <v>0</v>
      </c>
      <c r="FH33" s="5">
        <v>0</v>
      </c>
      <c r="FI33" s="5">
        <f t="shared" ref="EF33:FI33" si="1">+SUM(FI3:FI32)</f>
        <v>3637.7639999999997</v>
      </c>
    </row>
    <row r="34" spans="2:165" x14ac:dyDescent="0.25">
      <c r="BN34" s="11">
        <f>+BN33/$AG33</f>
        <v>1.0750000000000002</v>
      </c>
      <c r="CU34" s="11">
        <f>+CU33/$AG33</f>
        <v>1.1569999999999998</v>
      </c>
      <c r="EB34" s="11">
        <f>+EB33/$AG33</f>
        <v>1.2380000000000002</v>
      </c>
      <c r="FI34" s="11">
        <f>+FI33/$AG33</f>
        <v>1.4039999999999999</v>
      </c>
    </row>
    <row r="36" spans="2:165" x14ac:dyDescent="0.25">
      <c r="B36" s="6" t="s">
        <v>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I36" s="6" t="s">
        <v>10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P36" s="6" t="s">
        <v>11</v>
      </c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W36" s="6" t="s">
        <v>12</v>
      </c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D36" s="6" t="s">
        <v>13</v>
      </c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</row>
    <row r="37" spans="2:165" x14ac:dyDescent="0.25">
      <c r="B37" s="3" t="s">
        <v>0</v>
      </c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  <c r="O37" s="3">
        <v>13</v>
      </c>
      <c r="P37" s="3">
        <v>14</v>
      </c>
      <c r="Q37" s="3">
        <v>15</v>
      </c>
      <c r="R37" s="3">
        <v>16</v>
      </c>
      <c r="S37" s="3">
        <v>17</v>
      </c>
      <c r="T37" s="3">
        <v>18</v>
      </c>
      <c r="U37" s="3">
        <v>19</v>
      </c>
      <c r="V37" s="3">
        <v>20</v>
      </c>
      <c r="W37" s="3">
        <v>21</v>
      </c>
      <c r="X37" s="3">
        <v>22</v>
      </c>
      <c r="Y37" s="3">
        <v>23</v>
      </c>
      <c r="Z37" s="3">
        <v>24</v>
      </c>
      <c r="AA37" s="3">
        <v>25</v>
      </c>
      <c r="AB37" s="3">
        <v>26</v>
      </c>
      <c r="AC37" s="3">
        <v>27</v>
      </c>
      <c r="AD37" s="3">
        <v>28</v>
      </c>
      <c r="AE37" s="3">
        <v>29</v>
      </c>
      <c r="AF37" s="3">
        <v>30</v>
      </c>
      <c r="AG37" s="3" t="s">
        <v>1</v>
      </c>
      <c r="AI37" s="3" t="s">
        <v>0</v>
      </c>
      <c r="AJ37" s="3">
        <v>1</v>
      </c>
      <c r="AK37" s="3">
        <v>2</v>
      </c>
      <c r="AL37" s="3">
        <v>3</v>
      </c>
      <c r="AM37" s="3">
        <v>4</v>
      </c>
      <c r="AN37" s="3">
        <v>5</v>
      </c>
      <c r="AO37" s="3">
        <v>6</v>
      </c>
      <c r="AP37" s="3">
        <v>7</v>
      </c>
      <c r="AQ37" s="3">
        <v>8</v>
      </c>
      <c r="AR37" s="3">
        <v>9</v>
      </c>
      <c r="AS37" s="3">
        <v>10</v>
      </c>
      <c r="AT37" s="3">
        <v>11</v>
      </c>
      <c r="AU37" s="3">
        <v>12</v>
      </c>
      <c r="AV37" s="3">
        <v>13</v>
      </c>
      <c r="AW37" s="3">
        <v>14</v>
      </c>
      <c r="AX37" s="3">
        <v>15</v>
      </c>
      <c r="AY37" s="3">
        <v>16</v>
      </c>
      <c r="AZ37" s="3">
        <v>17</v>
      </c>
      <c r="BA37" s="3">
        <v>18</v>
      </c>
      <c r="BB37" s="3">
        <v>19</v>
      </c>
      <c r="BC37" s="3">
        <v>20</v>
      </c>
      <c r="BD37" s="3">
        <v>21</v>
      </c>
      <c r="BE37" s="3">
        <v>22</v>
      </c>
      <c r="BF37" s="3">
        <v>23</v>
      </c>
      <c r="BG37" s="3">
        <v>24</v>
      </c>
      <c r="BH37" s="3">
        <v>25</v>
      </c>
      <c r="BI37" s="3">
        <v>26</v>
      </c>
      <c r="BJ37" s="3">
        <v>27</v>
      </c>
      <c r="BK37" s="3">
        <v>28</v>
      </c>
      <c r="BL37" s="3">
        <v>29</v>
      </c>
      <c r="BM37" s="3">
        <v>30</v>
      </c>
      <c r="BN37" s="3" t="s">
        <v>1</v>
      </c>
      <c r="BP37" s="3" t="s">
        <v>0</v>
      </c>
      <c r="BQ37" s="3">
        <v>1</v>
      </c>
      <c r="BR37" s="3">
        <v>2</v>
      </c>
      <c r="BS37" s="3">
        <v>3</v>
      </c>
      <c r="BT37" s="3">
        <v>4</v>
      </c>
      <c r="BU37" s="3">
        <v>5</v>
      </c>
      <c r="BV37" s="3">
        <v>6</v>
      </c>
      <c r="BW37" s="3">
        <v>7</v>
      </c>
      <c r="BX37" s="3">
        <v>8</v>
      </c>
      <c r="BY37" s="3">
        <v>9</v>
      </c>
      <c r="BZ37" s="3">
        <v>10</v>
      </c>
      <c r="CA37" s="3">
        <v>11</v>
      </c>
      <c r="CB37" s="3">
        <v>12</v>
      </c>
      <c r="CC37" s="3">
        <v>13</v>
      </c>
      <c r="CD37" s="3">
        <v>14</v>
      </c>
      <c r="CE37" s="3">
        <v>15</v>
      </c>
      <c r="CF37" s="3">
        <v>16</v>
      </c>
      <c r="CG37" s="3">
        <v>17</v>
      </c>
      <c r="CH37" s="3">
        <v>18</v>
      </c>
      <c r="CI37" s="3">
        <v>19</v>
      </c>
      <c r="CJ37" s="3">
        <v>20</v>
      </c>
      <c r="CK37" s="3">
        <v>21</v>
      </c>
      <c r="CL37" s="3">
        <v>22</v>
      </c>
      <c r="CM37" s="3">
        <v>23</v>
      </c>
      <c r="CN37" s="3">
        <v>24</v>
      </c>
      <c r="CO37" s="3">
        <v>25</v>
      </c>
      <c r="CP37" s="3">
        <v>26</v>
      </c>
      <c r="CQ37" s="3">
        <v>27</v>
      </c>
      <c r="CR37" s="3">
        <v>28</v>
      </c>
      <c r="CS37" s="3">
        <v>29</v>
      </c>
      <c r="CT37" s="3">
        <v>30</v>
      </c>
      <c r="CU37" s="3" t="s">
        <v>1</v>
      </c>
      <c r="CW37" s="3" t="s">
        <v>0</v>
      </c>
      <c r="CX37" s="3">
        <v>1</v>
      </c>
      <c r="CY37" s="3">
        <v>2</v>
      </c>
      <c r="CZ37" s="3">
        <v>3</v>
      </c>
      <c r="DA37" s="3">
        <v>4</v>
      </c>
      <c r="DB37" s="3">
        <v>5</v>
      </c>
      <c r="DC37" s="3">
        <v>6</v>
      </c>
      <c r="DD37" s="3">
        <v>7</v>
      </c>
      <c r="DE37" s="3">
        <v>8</v>
      </c>
      <c r="DF37" s="3">
        <v>9</v>
      </c>
      <c r="DG37" s="3">
        <v>10</v>
      </c>
      <c r="DH37" s="3">
        <v>11</v>
      </c>
      <c r="DI37" s="3">
        <v>12</v>
      </c>
      <c r="DJ37" s="3">
        <v>13</v>
      </c>
      <c r="DK37" s="3">
        <v>14</v>
      </c>
      <c r="DL37" s="3">
        <v>15</v>
      </c>
      <c r="DM37" s="3">
        <v>16</v>
      </c>
      <c r="DN37" s="3">
        <v>17</v>
      </c>
      <c r="DO37" s="3">
        <v>18</v>
      </c>
      <c r="DP37" s="3">
        <v>19</v>
      </c>
      <c r="DQ37" s="3">
        <v>20</v>
      </c>
      <c r="DR37" s="3">
        <v>21</v>
      </c>
      <c r="DS37" s="3">
        <v>22</v>
      </c>
      <c r="DT37" s="3">
        <v>23</v>
      </c>
      <c r="DU37" s="3">
        <v>24</v>
      </c>
      <c r="DV37" s="3">
        <v>25</v>
      </c>
      <c r="DW37" s="3">
        <v>26</v>
      </c>
      <c r="DX37" s="3">
        <v>27</v>
      </c>
      <c r="DY37" s="3">
        <v>28</v>
      </c>
      <c r="DZ37" s="3">
        <v>29</v>
      </c>
      <c r="EA37" s="3">
        <v>30</v>
      </c>
      <c r="EB37" s="3" t="s">
        <v>1</v>
      </c>
      <c r="ED37" s="3" t="s">
        <v>0</v>
      </c>
      <c r="EE37" s="3">
        <v>1</v>
      </c>
      <c r="EF37" s="3">
        <v>2</v>
      </c>
      <c r="EG37" s="3">
        <v>3</v>
      </c>
      <c r="EH37" s="3">
        <v>4</v>
      </c>
      <c r="EI37" s="3">
        <v>5</v>
      </c>
      <c r="EJ37" s="3">
        <v>6</v>
      </c>
      <c r="EK37" s="3">
        <v>7</v>
      </c>
      <c r="EL37" s="3">
        <v>8</v>
      </c>
      <c r="EM37" s="3">
        <v>9</v>
      </c>
      <c r="EN37" s="3">
        <v>10</v>
      </c>
      <c r="EO37" s="3">
        <v>11</v>
      </c>
      <c r="EP37" s="3">
        <v>12</v>
      </c>
      <c r="EQ37" s="3">
        <v>13</v>
      </c>
      <c r="ER37" s="3">
        <v>14</v>
      </c>
      <c r="ES37" s="3">
        <v>15</v>
      </c>
      <c r="ET37" s="3">
        <v>16</v>
      </c>
      <c r="EU37" s="3">
        <v>17</v>
      </c>
      <c r="EV37" s="3">
        <v>18</v>
      </c>
      <c r="EW37" s="3">
        <v>19</v>
      </c>
      <c r="EX37" s="3">
        <v>20</v>
      </c>
      <c r="EY37" s="3">
        <v>21</v>
      </c>
      <c r="EZ37" s="3">
        <v>22</v>
      </c>
      <c r="FA37" s="3">
        <v>23</v>
      </c>
      <c r="FB37" s="3">
        <v>24</v>
      </c>
      <c r="FC37" s="3">
        <v>25</v>
      </c>
      <c r="FD37" s="3">
        <v>26</v>
      </c>
      <c r="FE37" s="3">
        <v>27</v>
      </c>
      <c r="FF37" s="3">
        <v>28</v>
      </c>
      <c r="FG37" s="3">
        <v>29</v>
      </c>
      <c r="FH37" s="3">
        <v>30</v>
      </c>
      <c r="FI37" s="3" t="s">
        <v>1</v>
      </c>
    </row>
    <row r="38" spans="2:165" x14ac:dyDescent="0.25">
      <c r="B38" s="2">
        <v>1</v>
      </c>
      <c r="C38" s="1">
        <v>0</v>
      </c>
      <c r="D38" s="1">
        <v>9</v>
      </c>
      <c r="E38" s="1">
        <v>0</v>
      </c>
      <c r="F38" s="1">
        <v>0</v>
      </c>
      <c r="G38" s="1">
        <v>12</v>
      </c>
      <c r="H38" s="1">
        <v>7</v>
      </c>
      <c r="I38" s="1">
        <v>0</v>
      </c>
      <c r="J38" s="1">
        <v>36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</v>
      </c>
      <c r="Q38" s="1">
        <v>0</v>
      </c>
      <c r="R38" s="1">
        <v>4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1</v>
      </c>
      <c r="Y38" s="1">
        <v>0</v>
      </c>
      <c r="Z38" s="1">
        <v>0</v>
      </c>
      <c r="AA38" s="1">
        <v>16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87</v>
      </c>
      <c r="AI38" s="2">
        <v>1</v>
      </c>
      <c r="AJ38" s="1">
        <v>0</v>
      </c>
      <c r="AK38" s="1">
        <v>9.8729999999999993</v>
      </c>
      <c r="AL38" s="1">
        <v>0</v>
      </c>
      <c r="AM38" s="1">
        <v>0</v>
      </c>
      <c r="AN38" s="1">
        <v>13.164</v>
      </c>
      <c r="AO38" s="1">
        <v>7.6790000000000003</v>
      </c>
      <c r="AP38" s="1">
        <v>0</v>
      </c>
      <c r="AQ38" s="1">
        <v>39.491999999999997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2.194</v>
      </c>
      <c r="AX38" s="1">
        <v>0</v>
      </c>
      <c r="AY38" s="1">
        <v>4.3879999999999999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1.097</v>
      </c>
      <c r="BF38" s="1">
        <v>0</v>
      </c>
      <c r="BG38" s="1">
        <v>0</v>
      </c>
      <c r="BH38" s="1">
        <v>17.552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95.438999999999993</v>
      </c>
      <c r="BP38" s="2">
        <v>1</v>
      </c>
      <c r="BQ38" s="1">
        <v>0</v>
      </c>
      <c r="BR38" s="1">
        <v>10.836</v>
      </c>
      <c r="BS38" s="1">
        <v>0</v>
      </c>
      <c r="BT38" s="1">
        <v>0</v>
      </c>
      <c r="BU38" s="1">
        <v>14.448</v>
      </c>
      <c r="BV38" s="1">
        <v>8.4280000000000008</v>
      </c>
      <c r="BW38" s="1">
        <v>0</v>
      </c>
      <c r="BX38" s="1">
        <v>43.344000000000001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2.4079999999999999</v>
      </c>
      <c r="CE38" s="1">
        <v>0</v>
      </c>
      <c r="CF38" s="1">
        <v>4.8159999999999998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1.204</v>
      </c>
      <c r="CM38" s="1">
        <v>0</v>
      </c>
      <c r="CN38" s="1">
        <v>0</v>
      </c>
      <c r="CO38" s="1">
        <v>19.263999999999999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104.748</v>
      </c>
      <c r="CW38" s="2">
        <v>1</v>
      </c>
      <c r="CX38" s="1">
        <v>0</v>
      </c>
      <c r="CY38" s="1">
        <v>11.79</v>
      </c>
      <c r="CZ38" s="1">
        <v>0</v>
      </c>
      <c r="DA38" s="1">
        <v>0</v>
      </c>
      <c r="DB38" s="1">
        <v>15.72</v>
      </c>
      <c r="DC38" s="1">
        <v>9.17</v>
      </c>
      <c r="DD38" s="1">
        <v>0</v>
      </c>
      <c r="DE38" s="1">
        <v>47.16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2.62</v>
      </c>
      <c r="DL38" s="1">
        <v>0</v>
      </c>
      <c r="DM38" s="1">
        <v>5.24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1.31</v>
      </c>
      <c r="DT38" s="1">
        <v>0</v>
      </c>
      <c r="DU38" s="1">
        <v>0</v>
      </c>
      <c r="DV38" s="1">
        <v>20.96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113.97</v>
      </c>
      <c r="ED38" s="2">
        <v>1</v>
      </c>
      <c r="EE38" s="1">
        <v>0</v>
      </c>
      <c r="EF38" s="1">
        <v>13.734</v>
      </c>
      <c r="EG38" s="1">
        <v>0</v>
      </c>
      <c r="EH38" s="1">
        <v>0</v>
      </c>
      <c r="EI38" s="1">
        <v>18.312000000000001</v>
      </c>
      <c r="EJ38" s="1">
        <v>10.682</v>
      </c>
      <c r="EK38" s="1">
        <v>0</v>
      </c>
      <c r="EL38" s="1">
        <v>54.936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3.052</v>
      </c>
      <c r="ES38" s="1">
        <v>0</v>
      </c>
      <c r="ET38" s="1">
        <v>6.1040000000000001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1.526</v>
      </c>
      <c r="FA38" s="1">
        <v>0</v>
      </c>
      <c r="FB38" s="1">
        <v>0</v>
      </c>
      <c r="FC38" s="1">
        <v>24.416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f>+SUM(EE38:FH38)</f>
        <v>132.762</v>
      </c>
    </row>
    <row r="39" spans="2:165" x14ac:dyDescent="0.25">
      <c r="B39" s="2">
        <v>2</v>
      </c>
      <c r="C39" s="1">
        <v>9</v>
      </c>
      <c r="D39" s="1">
        <v>0</v>
      </c>
      <c r="E39" s="1">
        <v>0</v>
      </c>
      <c r="F39" s="1">
        <v>0</v>
      </c>
      <c r="G39" s="1">
        <v>18</v>
      </c>
      <c r="H39" s="1">
        <v>2</v>
      </c>
      <c r="I39" s="1">
        <v>0</v>
      </c>
      <c r="J39" s="1">
        <v>0</v>
      </c>
      <c r="K39" s="1">
        <v>0</v>
      </c>
      <c r="L39" s="1">
        <v>0</v>
      </c>
      <c r="M39" s="1">
        <v>27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6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62</v>
      </c>
      <c r="AI39" s="2">
        <v>2</v>
      </c>
      <c r="AJ39" s="1">
        <v>9.8729999999999993</v>
      </c>
      <c r="AK39" s="1">
        <v>0</v>
      </c>
      <c r="AL39" s="1">
        <v>0</v>
      </c>
      <c r="AM39" s="1">
        <v>0</v>
      </c>
      <c r="AN39" s="1">
        <v>19.745999999999999</v>
      </c>
      <c r="AO39" s="1">
        <v>2.194</v>
      </c>
      <c r="AP39" s="1">
        <v>0</v>
      </c>
      <c r="AQ39" s="1">
        <v>0</v>
      </c>
      <c r="AR39" s="1">
        <v>0</v>
      </c>
      <c r="AS39" s="1">
        <v>0</v>
      </c>
      <c r="AT39" s="1">
        <v>29.619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6.5819999999999999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68.013999999999996</v>
      </c>
      <c r="BP39" s="2">
        <v>2</v>
      </c>
      <c r="BQ39" s="1">
        <v>10.836</v>
      </c>
      <c r="BR39" s="1">
        <v>0</v>
      </c>
      <c r="BS39" s="1">
        <v>0</v>
      </c>
      <c r="BT39" s="1">
        <v>0</v>
      </c>
      <c r="BU39" s="1">
        <v>21.672000000000001</v>
      </c>
      <c r="BV39" s="1">
        <v>2.4079999999999999</v>
      </c>
      <c r="BW39" s="1">
        <v>0</v>
      </c>
      <c r="BX39" s="1">
        <v>0</v>
      </c>
      <c r="BY39" s="1">
        <v>0</v>
      </c>
      <c r="BZ39" s="1">
        <v>0</v>
      </c>
      <c r="CA39" s="1">
        <v>32.508000000000003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7.2240000000000002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74.64800000000001</v>
      </c>
      <c r="CW39" s="2">
        <v>2</v>
      </c>
      <c r="CX39" s="1">
        <v>11.79</v>
      </c>
      <c r="CY39" s="1">
        <v>0</v>
      </c>
      <c r="CZ39" s="1">
        <v>0</v>
      </c>
      <c r="DA39" s="1">
        <v>0</v>
      </c>
      <c r="DB39" s="1">
        <v>23.58</v>
      </c>
      <c r="DC39" s="1">
        <v>2.62</v>
      </c>
      <c r="DD39" s="1">
        <v>0</v>
      </c>
      <c r="DE39" s="1">
        <v>0</v>
      </c>
      <c r="DF39" s="1">
        <v>0</v>
      </c>
      <c r="DG39" s="1">
        <v>0</v>
      </c>
      <c r="DH39" s="1">
        <v>35.369999999999997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7.86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81.219999999999985</v>
      </c>
      <c r="ED39" s="2">
        <v>2</v>
      </c>
      <c r="EE39" s="1">
        <v>13.734</v>
      </c>
      <c r="EF39" s="1">
        <v>0</v>
      </c>
      <c r="EG39" s="1">
        <v>0</v>
      </c>
      <c r="EH39" s="1">
        <v>0</v>
      </c>
      <c r="EI39" s="1">
        <v>27.468</v>
      </c>
      <c r="EJ39" s="1">
        <v>3.052</v>
      </c>
      <c r="EK39" s="1">
        <v>0</v>
      </c>
      <c r="EL39" s="1">
        <v>0</v>
      </c>
      <c r="EM39" s="1">
        <v>0</v>
      </c>
      <c r="EN39" s="1">
        <v>0</v>
      </c>
      <c r="EO39" s="1">
        <v>41.201999999999998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9.1560000000000006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f t="shared" ref="FI39:FI67" si="2">+SUM(EE39:FH39)</f>
        <v>94.611999999999995</v>
      </c>
    </row>
    <row r="40" spans="2:165" x14ac:dyDescent="0.25">
      <c r="B40" s="2">
        <v>3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I40" s="2">
        <v>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P40" s="2">
        <v>3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W40" s="2">
        <v>3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D40" s="2">
        <v>3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f t="shared" si="2"/>
        <v>0</v>
      </c>
    </row>
    <row r="41" spans="2:165" x14ac:dyDescent="0.25">
      <c r="B41" s="2">
        <v>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I41" s="2">
        <v>4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P41" s="2">
        <v>4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W41" s="2">
        <v>4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D41" s="2">
        <v>4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f t="shared" si="2"/>
        <v>0</v>
      </c>
    </row>
    <row r="42" spans="2:165" x14ac:dyDescent="0.25">
      <c r="B42" s="2">
        <v>5</v>
      </c>
      <c r="C42" s="1">
        <v>9</v>
      </c>
      <c r="D42" s="1">
        <v>9</v>
      </c>
      <c r="E42" s="1">
        <v>0</v>
      </c>
      <c r="F42" s="1">
        <v>0</v>
      </c>
      <c r="G42" s="1">
        <v>0</v>
      </c>
      <c r="H42" s="1">
        <v>9</v>
      </c>
      <c r="I42" s="1">
        <v>0</v>
      </c>
      <c r="J42" s="1">
        <v>0</v>
      </c>
      <c r="K42" s="1">
        <v>0</v>
      </c>
      <c r="L42" s="1">
        <v>0</v>
      </c>
      <c r="M42" s="1">
        <v>18</v>
      </c>
      <c r="N42" s="1">
        <v>0</v>
      </c>
      <c r="O42" s="1">
        <v>9</v>
      </c>
      <c r="P42" s="1">
        <v>18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18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90</v>
      </c>
      <c r="AI42" s="2">
        <v>5</v>
      </c>
      <c r="AJ42" s="1">
        <v>9.8729999999999993</v>
      </c>
      <c r="AK42" s="1">
        <v>9.8729999999999993</v>
      </c>
      <c r="AL42" s="1">
        <v>0</v>
      </c>
      <c r="AM42" s="1">
        <v>0</v>
      </c>
      <c r="AN42" s="1">
        <v>0</v>
      </c>
      <c r="AO42" s="1">
        <v>9.8729999999999993</v>
      </c>
      <c r="AP42" s="1">
        <v>0</v>
      </c>
      <c r="AQ42" s="1">
        <v>0</v>
      </c>
      <c r="AR42" s="1">
        <v>0</v>
      </c>
      <c r="AS42" s="1">
        <v>0</v>
      </c>
      <c r="AT42" s="1">
        <v>19.745999999999999</v>
      </c>
      <c r="AU42" s="1">
        <v>0</v>
      </c>
      <c r="AV42" s="1">
        <v>9.8729999999999993</v>
      </c>
      <c r="AW42" s="1">
        <v>19.745999999999999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19.745999999999999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98.72999999999999</v>
      </c>
      <c r="BP42" s="2">
        <v>5</v>
      </c>
      <c r="BQ42" s="1">
        <v>10.836</v>
      </c>
      <c r="BR42" s="1">
        <v>10.836</v>
      </c>
      <c r="BS42" s="1">
        <v>0</v>
      </c>
      <c r="BT42" s="1">
        <v>0</v>
      </c>
      <c r="BU42" s="1">
        <v>0</v>
      </c>
      <c r="BV42" s="1">
        <v>10.836</v>
      </c>
      <c r="BW42" s="1">
        <v>0</v>
      </c>
      <c r="BX42" s="1">
        <v>0</v>
      </c>
      <c r="BY42" s="1">
        <v>0</v>
      </c>
      <c r="BZ42" s="1">
        <v>0</v>
      </c>
      <c r="CA42" s="1">
        <v>21.672000000000001</v>
      </c>
      <c r="CB42" s="1">
        <v>0</v>
      </c>
      <c r="CC42" s="1">
        <v>10.836</v>
      </c>
      <c r="CD42" s="1">
        <v>21.672000000000001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21.672000000000001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108.36</v>
      </c>
      <c r="CW42" s="2">
        <v>5</v>
      </c>
      <c r="CX42" s="1">
        <v>11.79</v>
      </c>
      <c r="CY42" s="1">
        <v>11.79</v>
      </c>
      <c r="CZ42" s="1">
        <v>0</v>
      </c>
      <c r="DA42" s="1">
        <v>0</v>
      </c>
      <c r="DB42" s="1">
        <v>0</v>
      </c>
      <c r="DC42" s="1">
        <v>11.79</v>
      </c>
      <c r="DD42" s="1">
        <v>0</v>
      </c>
      <c r="DE42" s="1">
        <v>0</v>
      </c>
      <c r="DF42" s="1">
        <v>0</v>
      </c>
      <c r="DG42" s="1">
        <v>0</v>
      </c>
      <c r="DH42" s="1">
        <v>23.58</v>
      </c>
      <c r="DI42" s="1">
        <v>0</v>
      </c>
      <c r="DJ42" s="1">
        <v>11.79</v>
      </c>
      <c r="DK42" s="1">
        <v>23.58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23.58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117.89999999999999</v>
      </c>
      <c r="ED42" s="2">
        <v>5</v>
      </c>
      <c r="EE42" s="1">
        <v>13.734</v>
      </c>
      <c r="EF42" s="1">
        <v>13.734</v>
      </c>
      <c r="EG42" s="1">
        <v>0</v>
      </c>
      <c r="EH42" s="1">
        <v>0</v>
      </c>
      <c r="EI42" s="1">
        <v>0</v>
      </c>
      <c r="EJ42" s="1">
        <v>13.734</v>
      </c>
      <c r="EK42" s="1">
        <v>0</v>
      </c>
      <c r="EL42" s="1">
        <v>0</v>
      </c>
      <c r="EM42" s="1">
        <v>0</v>
      </c>
      <c r="EN42" s="1">
        <v>0</v>
      </c>
      <c r="EO42" s="1">
        <v>27.468</v>
      </c>
      <c r="EP42" s="1">
        <v>0</v>
      </c>
      <c r="EQ42" s="1">
        <v>13.734</v>
      </c>
      <c r="ER42" s="1">
        <v>27.468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27.468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f t="shared" si="2"/>
        <v>137.34</v>
      </c>
    </row>
    <row r="43" spans="2:165" x14ac:dyDescent="0.25">
      <c r="B43" s="2">
        <v>6</v>
      </c>
      <c r="C43" s="1">
        <v>9</v>
      </c>
      <c r="D43" s="1">
        <v>0</v>
      </c>
      <c r="E43" s="1">
        <v>0</v>
      </c>
      <c r="F43" s="1">
        <v>1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9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18</v>
      </c>
      <c r="U43" s="1">
        <v>1</v>
      </c>
      <c r="V43" s="1">
        <v>1</v>
      </c>
      <c r="W43" s="1">
        <v>9</v>
      </c>
      <c r="X43" s="1">
        <v>0</v>
      </c>
      <c r="Y43" s="1">
        <v>0</v>
      </c>
      <c r="Z43" s="1">
        <v>1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49</v>
      </c>
      <c r="AI43" s="2">
        <v>6</v>
      </c>
      <c r="AJ43" s="1">
        <v>9.8729999999999993</v>
      </c>
      <c r="AK43" s="1">
        <v>0</v>
      </c>
      <c r="AL43" s="1">
        <v>0</v>
      </c>
      <c r="AM43" s="1">
        <v>1.097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9.8729999999999993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19.745999999999999</v>
      </c>
      <c r="BB43" s="1">
        <v>1.097</v>
      </c>
      <c r="BC43" s="1">
        <v>1.097</v>
      </c>
      <c r="BD43" s="1">
        <v>9.8729999999999993</v>
      </c>
      <c r="BE43" s="1">
        <v>0</v>
      </c>
      <c r="BF43" s="1">
        <v>0</v>
      </c>
      <c r="BG43" s="1">
        <v>1.097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53.753</v>
      </c>
      <c r="BP43" s="2">
        <v>6</v>
      </c>
      <c r="BQ43" s="1">
        <v>10.836</v>
      </c>
      <c r="BR43" s="1">
        <v>0</v>
      </c>
      <c r="BS43" s="1">
        <v>0</v>
      </c>
      <c r="BT43" s="1">
        <v>1.204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10.836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21.672000000000001</v>
      </c>
      <c r="CI43" s="1">
        <v>1.204</v>
      </c>
      <c r="CJ43" s="1">
        <v>1.204</v>
      </c>
      <c r="CK43" s="1">
        <v>10.836</v>
      </c>
      <c r="CL43" s="1">
        <v>0</v>
      </c>
      <c r="CM43" s="1">
        <v>0</v>
      </c>
      <c r="CN43" s="1">
        <v>1.204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58.996000000000002</v>
      </c>
      <c r="CW43" s="2">
        <v>6</v>
      </c>
      <c r="CX43" s="1">
        <v>11.79</v>
      </c>
      <c r="CY43" s="1">
        <v>0</v>
      </c>
      <c r="CZ43" s="1">
        <v>0</v>
      </c>
      <c r="DA43" s="1">
        <v>1.31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11.79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23.58</v>
      </c>
      <c r="DP43" s="1">
        <v>1.31</v>
      </c>
      <c r="DQ43" s="1">
        <v>1.31</v>
      </c>
      <c r="DR43" s="1">
        <v>11.79</v>
      </c>
      <c r="DS43" s="1">
        <v>0</v>
      </c>
      <c r="DT43" s="1">
        <v>0</v>
      </c>
      <c r="DU43" s="1">
        <v>1.31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64.19</v>
      </c>
      <c r="ED43" s="2">
        <v>6</v>
      </c>
      <c r="EE43" s="1">
        <v>13.734</v>
      </c>
      <c r="EF43" s="1">
        <v>0</v>
      </c>
      <c r="EG43" s="1">
        <v>0</v>
      </c>
      <c r="EH43" s="1">
        <v>1.526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13.734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27.468</v>
      </c>
      <c r="EW43" s="1">
        <v>1.526</v>
      </c>
      <c r="EX43" s="1">
        <v>1.526</v>
      </c>
      <c r="EY43" s="1">
        <v>13.734</v>
      </c>
      <c r="EZ43" s="1">
        <v>0</v>
      </c>
      <c r="FA43" s="1">
        <v>0</v>
      </c>
      <c r="FB43" s="1">
        <v>1.526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f t="shared" si="2"/>
        <v>74.774000000000001</v>
      </c>
    </row>
    <row r="44" spans="2:165" x14ac:dyDescent="0.25">
      <c r="B44" s="2">
        <v>7</v>
      </c>
      <c r="C44" s="1">
        <v>9</v>
      </c>
      <c r="D44" s="1">
        <v>0</v>
      </c>
      <c r="E44" s="1">
        <v>0</v>
      </c>
      <c r="F44" s="1">
        <v>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1</v>
      </c>
      <c r="V44" s="1">
        <v>1</v>
      </c>
      <c r="W44" s="1">
        <v>9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21</v>
      </c>
      <c r="AI44" s="2">
        <v>7</v>
      </c>
      <c r="AJ44" s="1">
        <v>9.8729999999999993</v>
      </c>
      <c r="AK44" s="1">
        <v>0</v>
      </c>
      <c r="AL44" s="1">
        <v>0</v>
      </c>
      <c r="AM44" s="1">
        <v>1.097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1.097</v>
      </c>
      <c r="BC44" s="1">
        <v>1.097</v>
      </c>
      <c r="BD44" s="1">
        <v>9.8729999999999993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23.036999999999999</v>
      </c>
      <c r="BP44" s="2">
        <v>7</v>
      </c>
      <c r="BQ44" s="1">
        <v>10.836</v>
      </c>
      <c r="BR44" s="1">
        <v>0</v>
      </c>
      <c r="BS44" s="1">
        <v>0</v>
      </c>
      <c r="BT44" s="1">
        <v>1.204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1.204</v>
      </c>
      <c r="CJ44" s="1">
        <v>1.204</v>
      </c>
      <c r="CK44" s="1">
        <v>10.836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25.284000000000002</v>
      </c>
      <c r="CW44" s="2">
        <v>7</v>
      </c>
      <c r="CX44" s="1">
        <v>11.79</v>
      </c>
      <c r="CY44" s="1">
        <v>0</v>
      </c>
      <c r="CZ44" s="1">
        <v>0</v>
      </c>
      <c r="DA44" s="1">
        <v>1.31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1.31</v>
      </c>
      <c r="DQ44" s="1">
        <v>1.31</v>
      </c>
      <c r="DR44" s="1">
        <v>11.79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27.509999999999998</v>
      </c>
      <c r="ED44" s="2">
        <v>7</v>
      </c>
      <c r="EE44" s="1">
        <v>13.734</v>
      </c>
      <c r="EF44" s="1">
        <v>0</v>
      </c>
      <c r="EG44" s="1">
        <v>0</v>
      </c>
      <c r="EH44" s="1">
        <v>1.526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1.526</v>
      </c>
      <c r="EX44" s="1">
        <v>1.526</v>
      </c>
      <c r="EY44" s="1">
        <v>13.734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f t="shared" si="2"/>
        <v>32.045999999999999</v>
      </c>
    </row>
    <row r="45" spans="2:165" x14ac:dyDescent="0.25">
      <c r="B45" s="2">
        <v>8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I45" s="2">
        <v>8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P45" s="2">
        <v>8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W45" s="2">
        <v>8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D45" s="2">
        <v>8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f t="shared" si="2"/>
        <v>0</v>
      </c>
    </row>
    <row r="46" spans="2:165" x14ac:dyDescent="0.25">
      <c r="B46" s="2">
        <v>9</v>
      </c>
      <c r="C46" s="1">
        <v>9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9</v>
      </c>
      <c r="AI46" s="2">
        <v>9</v>
      </c>
      <c r="AJ46" s="1">
        <v>9.8729999999999993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9.8729999999999993</v>
      </c>
      <c r="BP46" s="2">
        <v>9</v>
      </c>
      <c r="BQ46" s="1">
        <v>10.836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10.836</v>
      </c>
      <c r="CW46" s="2">
        <v>9</v>
      </c>
      <c r="CX46" s="1">
        <v>11.79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11.79</v>
      </c>
      <c r="ED46" s="2">
        <v>9</v>
      </c>
      <c r="EE46" s="1">
        <v>13.734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f t="shared" si="2"/>
        <v>13.734</v>
      </c>
    </row>
    <row r="47" spans="2:165" x14ac:dyDescent="0.25">
      <c r="B47" s="2">
        <v>10</v>
      </c>
      <c r="C47" s="1">
        <v>27</v>
      </c>
      <c r="D47" s="1">
        <v>9</v>
      </c>
      <c r="E47" s="1">
        <v>0</v>
      </c>
      <c r="F47" s="1">
        <v>0</v>
      </c>
      <c r="G47" s="1">
        <v>19</v>
      </c>
      <c r="H47" s="1">
        <v>7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</v>
      </c>
      <c r="Q47" s="1">
        <v>0</v>
      </c>
      <c r="R47" s="1">
        <v>6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2</v>
      </c>
      <c r="Y47" s="1">
        <v>0</v>
      </c>
      <c r="Z47" s="1">
        <v>0</v>
      </c>
      <c r="AA47" s="1">
        <v>32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106</v>
      </c>
      <c r="AI47" s="2">
        <v>10</v>
      </c>
      <c r="AJ47" s="1">
        <v>29.619</v>
      </c>
      <c r="AK47" s="1">
        <v>9.8729999999999993</v>
      </c>
      <c r="AL47" s="1">
        <v>0</v>
      </c>
      <c r="AM47" s="1">
        <v>0</v>
      </c>
      <c r="AN47" s="1">
        <v>20.843</v>
      </c>
      <c r="AO47" s="1">
        <v>7.6790000000000003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4.3879999999999999</v>
      </c>
      <c r="AX47" s="1">
        <v>0</v>
      </c>
      <c r="AY47" s="1">
        <v>6.5819999999999999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2.194</v>
      </c>
      <c r="BF47" s="1">
        <v>0</v>
      </c>
      <c r="BG47" s="1">
        <v>0</v>
      </c>
      <c r="BH47" s="1">
        <v>35.103999999999999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116.282</v>
      </c>
      <c r="BP47" s="2">
        <v>10</v>
      </c>
      <c r="BQ47" s="1">
        <v>32.508000000000003</v>
      </c>
      <c r="BR47" s="1">
        <v>10.836</v>
      </c>
      <c r="BS47" s="1">
        <v>0</v>
      </c>
      <c r="BT47" s="1">
        <v>0</v>
      </c>
      <c r="BU47" s="1">
        <v>22.876000000000001</v>
      </c>
      <c r="BV47" s="1">
        <v>8.4280000000000008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4.8159999999999998</v>
      </c>
      <c r="CE47" s="1">
        <v>0</v>
      </c>
      <c r="CF47" s="1">
        <v>7.2240000000000002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2.4079999999999999</v>
      </c>
      <c r="CM47" s="1">
        <v>0</v>
      </c>
      <c r="CN47" s="1">
        <v>0</v>
      </c>
      <c r="CO47" s="1">
        <v>38.527999999999999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127.624</v>
      </c>
      <c r="CW47" s="2">
        <v>10</v>
      </c>
      <c r="CX47" s="1">
        <v>35.369999999999997</v>
      </c>
      <c r="CY47" s="1">
        <v>11.79</v>
      </c>
      <c r="CZ47" s="1">
        <v>0</v>
      </c>
      <c r="DA47" s="1">
        <v>0</v>
      </c>
      <c r="DB47" s="1">
        <v>24.89</v>
      </c>
      <c r="DC47" s="1">
        <v>9.17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5.24</v>
      </c>
      <c r="DL47" s="1">
        <v>0</v>
      </c>
      <c r="DM47" s="1">
        <v>7.86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2.62</v>
      </c>
      <c r="DT47" s="1">
        <v>0</v>
      </c>
      <c r="DU47" s="1">
        <v>0</v>
      </c>
      <c r="DV47" s="1">
        <v>41.92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138.86000000000001</v>
      </c>
      <c r="ED47" s="2">
        <v>10</v>
      </c>
      <c r="EE47" s="1">
        <v>41.201999999999998</v>
      </c>
      <c r="EF47" s="1">
        <v>13.734</v>
      </c>
      <c r="EG47" s="1">
        <v>0</v>
      </c>
      <c r="EH47" s="1">
        <v>0</v>
      </c>
      <c r="EI47" s="1">
        <v>28.994</v>
      </c>
      <c r="EJ47" s="1">
        <v>10.682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6.1040000000000001</v>
      </c>
      <c r="ES47" s="1">
        <v>0</v>
      </c>
      <c r="ET47" s="1">
        <v>9.1560000000000006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3.052</v>
      </c>
      <c r="FA47" s="1">
        <v>0</v>
      </c>
      <c r="FB47" s="1">
        <v>0</v>
      </c>
      <c r="FC47" s="1">
        <v>48.832000000000001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f t="shared" si="2"/>
        <v>161.75600000000003</v>
      </c>
    </row>
    <row r="48" spans="2:165" x14ac:dyDescent="0.25">
      <c r="B48" s="2">
        <v>11</v>
      </c>
      <c r="C48" s="1">
        <v>0</v>
      </c>
      <c r="D48" s="1">
        <v>9</v>
      </c>
      <c r="E48" s="1">
        <v>0</v>
      </c>
      <c r="F48" s="1">
        <v>0</v>
      </c>
      <c r="G48" s="1">
        <v>2</v>
      </c>
      <c r="H48" s="1">
        <v>2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6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19</v>
      </c>
      <c r="AI48" s="2">
        <v>11</v>
      </c>
      <c r="AJ48" s="1">
        <v>0</v>
      </c>
      <c r="AK48" s="1">
        <v>9.8729999999999993</v>
      </c>
      <c r="AL48" s="1">
        <v>0</v>
      </c>
      <c r="AM48" s="1">
        <v>0</v>
      </c>
      <c r="AN48" s="1">
        <v>2.194</v>
      </c>
      <c r="AO48" s="1">
        <v>2.194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6.5819999999999999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20.843</v>
      </c>
      <c r="BP48" s="2">
        <v>11</v>
      </c>
      <c r="BQ48" s="1">
        <v>0</v>
      </c>
      <c r="BR48" s="1">
        <v>10.836</v>
      </c>
      <c r="BS48" s="1">
        <v>0</v>
      </c>
      <c r="BT48" s="1">
        <v>0</v>
      </c>
      <c r="BU48" s="1">
        <v>2.4079999999999999</v>
      </c>
      <c r="BV48" s="1">
        <v>2.4079999999999999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7.2240000000000002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22.875999999999998</v>
      </c>
      <c r="CW48" s="2">
        <v>11</v>
      </c>
      <c r="CX48" s="1">
        <v>0</v>
      </c>
      <c r="CY48" s="1">
        <v>11.79</v>
      </c>
      <c r="CZ48" s="1">
        <v>0</v>
      </c>
      <c r="DA48" s="1">
        <v>0</v>
      </c>
      <c r="DB48" s="1">
        <v>2.62</v>
      </c>
      <c r="DC48" s="1">
        <v>2.62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7.86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24.89</v>
      </c>
      <c r="ED48" s="2">
        <v>11</v>
      </c>
      <c r="EE48" s="1">
        <v>0</v>
      </c>
      <c r="EF48" s="1">
        <v>13.734</v>
      </c>
      <c r="EG48" s="1">
        <v>0</v>
      </c>
      <c r="EH48" s="1">
        <v>0</v>
      </c>
      <c r="EI48" s="1">
        <v>3.052</v>
      </c>
      <c r="EJ48" s="1">
        <v>3.052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9.1560000000000006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f t="shared" si="2"/>
        <v>28.994</v>
      </c>
    </row>
    <row r="49" spans="2:165" x14ac:dyDescent="0.25">
      <c r="B49" s="2">
        <v>12</v>
      </c>
      <c r="C49" s="1">
        <v>9</v>
      </c>
      <c r="D49" s="1">
        <v>9</v>
      </c>
      <c r="E49" s="1">
        <v>0</v>
      </c>
      <c r="F49" s="1">
        <v>0</v>
      </c>
      <c r="G49" s="1">
        <v>2</v>
      </c>
      <c r="H49" s="1">
        <v>2</v>
      </c>
      <c r="I49" s="1">
        <v>0</v>
      </c>
      <c r="J49" s="1">
        <v>0</v>
      </c>
      <c r="K49" s="1">
        <v>0</v>
      </c>
      <c r="L49" s="1">
        <v>0</v>
      </c>
      <c r="M49" s="1">
        <v>27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6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55</v>
      </c>
      <c r="AI49" s="2">
        <v>12</v>
      </c>
      <c r="AJ49" s="1">
        <v>9.8729999999999993</v>
      </c>
      <c r="AK49" s="1">
        <v>9.8729999999999993</v>
      </c>
      <c r="AL49" s="1">
        <v>0</v>
      </c>
      <c r="AM49" s="1">
        <v>0</v>
      </c>
      <c r="AN49" s="1">
        <v>2.194</v>
      </c>
      <c r="AO49" s="1">
        <v>2.194</v>
      </c>
      <c r="AP49" s="1">
        <v>0</v>
      </c>
      <c r="AQ49" s="1">
        <v>0</v>
      </c>
      <c r="AR49" s="1">
        <v>0</v>
      </c>
      <c r="AS49" s="1">
        <v>0</v>
      </c>
      <c r="AT49" s="1">
        <v>29.619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6.5819999999999999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60.335000000000001</v>
      </c>
      <c r="BP49" s="2">
        <v>12</v>
      </c>
      <c r="BQ49" s="1">
        <v>10.836</v>
      </c>
      <c r="BR49" s="1">
        <v>10.836</v>
      </c>
      <c r="BS49" s="1">
        <v>0</v>
      </c>
      <c r="BT49" s="1">
        <v>0</v>
      </c>
      <c r="BU49" s="1">
        <v>2.4079999999999999</v>
      </c>
      <c r="BV49" s="1">
        <v>2.4079999999999999</v>
      </c>
      <c r="BW49" s="1">
        <v>0</v>
      </c>
      <c r="BX49" s="1">
        <v>0</v>
      </c>
      <c r="BY49" s="1">
        <v>0</v>
      </c>
      <c r="BZ49" s="1">
        <v>0</v>
      </c>
      <c r="CA49" s="1">
        <v>32.508000000000003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7.2240000000000002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66.220000000000013</v>
      </c>
      <c r="CW49" s="2">
        <v>12</v>
      </c>
      <c r="CX49" s="1">
        <v>11.79</v>
      </c>
      <c r="CY49" s="1">
        <v>11.79</v>
      </c>
      <c r="CZ49" s="1">
        <v>0</v>
      </c>
      <c r="DA49" s="1">
        <v>0</v>
      </c>
      <c r="DB49" s="1">
        <v>2.62</v>
      </c>
      <c r="DC49" s="1">
        <v>2.62</v>
      </c>
      <c r="DD49" s="1">
        <v>0</v>
      </c>
      <c r="DE49" s="1">
        <v>0</v>
      </c>
      <c r="DF49" s="1">
        <v>0</v>
      </c>
      <c r="DG49" s="1">
        <v>0</v>
      </c>
      <c r="DH49" s="1">
        <v>35.369999999999997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7.86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72.05</v>
      </c>
      <c r="ED49" s="2">
        <v>12</v>
      </c>
      <c r="EE49" s="1">
        <v>13.734</v>
      </c>
      <c r="EF49" s="1">
        <v>13.734</v>
      </c>
      <c r="EG49" s="1">
        <v>0</v>
      </c>
      <c r="EH49" s="1">
        <v>0</v>
      </c>
      <c r="EI49" s="1">
        <v>3.052</v>
      </c>
      <c r="EJ49" s="1">
        <v>3.052</v>
      </c>
      <c r="EK49" s="1">
        <v>0</v>
      </c>
      <c r="EL49" s="1">
        <v>0</v>
      </c>
      <c r="EM49" s="1">
        <v>0</v>
      </c>
      <c r="EN49" s="1">
        <v>0</v>
      </c>
      <c r="EO49" s="1">
        <v>41.201999999999998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9.1560000000000006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f t="shared" si="2"/>
        <v>83.93</v>
      </c>
    </row>
    <row r="50" spans="2:165" x14ac:dyDescent="0.25">
      <c r="B50" s="2">
        <v>13</v>
      </c>
      <c r="C50" s="1">
        <v>0</v>
      </c>
      <c r="D50" s="1">
        <v>0</v>
      </c>
      <c r="E50" s="1">
        <v>0</v>
      </c>
      <c r="F50" s="1">
        <v>0</v>
      </c>
      <c r="G50" s="1">
        <v>9</v>
      </c>
      <c r="H50" s="1">
        <v>2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11</v>
      </c>
      <c r="AI50" s="2">
        <v>13</v>
      </c>
      <c r="AJ50" s="1">
        <v>0</v>
      </c>
      <c r="AK50" s="1">
        <v>0</v>
      </c>
      <c r="AL50" s="1">
        <v>0</v>
      </c>
      <c r="AM50" s="1">
        <v>0</v>
      </c>
      <c r="AN50" s="1">
        <v>9.8729999999999993</v>
      </c>
      <c r="AO50" s="1">
        <v>2.194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12.067</v>
      </c>
      <c r="BP50" s="2">
        <v>13</v>
      </c>
      <c r="BQ50" s="1">
        <v>0</v>
      </c>
      <c r="BR50" s="1">
        <v>0</v>
      </c>
      <c r="BS50" s="1">
        <v>0</v>
      </c>
      <c r="BT50" s="1">
        <v>0</v>
      </c>
      <c r="BU50" s="1">
        <v>10.836</v>
      </c>
      <c r="BV50" s="1">
        <v>2.4079999999999999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13.244</v>
      </c>
      <c r="CW50" s="2">
        <v>13</v>
      </c>
      <c r="CX50" s="1">
        <v>0</v>
      </c>
      <c r="CY50" s="1">
        <v>0</v>
      </c>
      <c r="CZ50" s="1">
        <v>0</v>
      </c>
      <c r="DA50" s="1">
        <v>0</v>
      </c>
      <c r="DB50" s="1">
        <v>11.79</v>
      </c>
      <c r="DC50" s="1">
        <v>2.62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14.41</v>
      </c>
      <c r="ED50" s="2">
        <v>13</v>
      </c>
      <c r="EE50" s="1">
        <v>0</v>
      </c>
      <c r="EF50" s="1">
        <v>0</v>
      </c>
      <c r="EG50" s="1">
        <v>0</v>
      </c>
      <c r="EH50" s="1">
        <v>0</v>
      </c>
      <c r="EI50" s="1">
        <v>13.734</v>
      </c>
      <c r="EJ50" s="1">
        <v>3.052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f t="shared" si="2"/>
        <v>16.786000000000001</v>
      </c>
    </row>
    <row r="51" spans="2:165" x14ac:dyDescent="0.25">
      <c r="B51" s="2">
        <v>14</v>
      </c>
      <c r="C51" s="1">
        <v>0</v>
      </c>
      <c r="D51" s="1">
        <v>9</v>
      </c>
      <c r="E51" s="1">
        <v>0</v>
      </c>
      <c r="F51" s="1">
        <v>0</v>
      </c>
      <c r="G51" s="1">
        <v>18</v>
      </c>
      <c r="H51" s="1">
        <v>34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61</v>
      </c>
      <c r="AI51" s="2">
        <v>14</v>
      </c>
      <c r="AJ51" s="1">
        <v>0</v>
      </c>
      <c r="AK51" s="1">
        <v>9.8729999999999993</v>
      </c>
      <c r="AL51" s="1">
        <v>0</v>
      </c>
      <c r="AM51" s="1">
        <v>0</v>
      </c>
      <c r="AN51" s="1">
        <v>19.745999999999999</v>
      </c>
      <c r="AO51" s="1">
        <v>37.298000000000002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66.917000000000002</v>
      </c>
      <c r="BP51" s="2">
        <v>14</v>
      </c>
      <c r="BQ51" s="1">
        <v>0</v>
      </c>
      <c r="BR51" s="1">
        <v>10.836</v>
      </c>
      <c r="BS51" s="1">
        <v>0</v>
      </c>
      <c r="BT51" s="1">
        <v>0</v>
      </c>
      <c r="BU51" s="1">
        <v>21.672000000000001</v>
      </c>
      <c r="BV51" s="1">
        <v>40.936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73.444000000000003</v>
      </c>
      <c r="CW51" s="2">
        <v>14</v>
      </c>
      <c r="CX51" s="1">
        <v>0</v>
      </c>
      <c r="CY51" s="1">
        <v>11.79</v>
      </c>
      <c r="CZ51" s="1">
        <v>0</v>
      </c>
      <c r="DA51" s="1">
        <v>0</v>
      </c>
      <c r="DB51" s="1">
        <v>23.58</v>
      </c>
      <c r="DC51" s="1">
        <v>44.54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79.91</v>
      </c>
      <c r="ED51" s="2">
        <v>14</v>
      </c>
      <c r="EE51" s="1">
        <v>0</v>
      </c>
      <c r="EF51" s="1">
        <v>13.734</v>
      </c>
      <c r="EG51" s="1">
        <v>0</v>
      </c>
      <c r="EH51" s="1">
        <v>0</v>
      </c>
      <c r="EI51" s="1">
        <v>27.468</v>
      </c>
      <c r="EJ51" s="1">
        <v>51.884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f t="shared" si="2"/>
        <v>93.085999999999999</v>
      </c>
    </row>
    <row r="52" spans="2:165" x14ac:dyDescent="0.25">
      <c r="B52" s="2">
        <v>15</v>
      </c>
      <c r="C52" s="1">
        <v>0</v>
      </c>
      <c r="D52" s="1">
        <v>0</v>
      </c>
      <c r="E52" s="1">
        <v>0</v>
      </c>
      <c r="F52" s="1">
        <v>0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2</v>
      </c>
      <c r="AI52" s="2">
        <v>15</v>
      </c>
      <c r="AJ52" s="1">
        <v>0</v>
      </c>
      <c r="AK52" s="1">
        <v>0</v>
      </c>
      <c r="AL52" s="1">
        <v>0</v>
      </c>
      <c r="AM52" s="1">
        <v>0</v>
      </c>
      <c r="AN52" s="1">
        <v>2.194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2.194</v>
      </c>
      <c r="BP52" s="2">
        <v>15</v>
      </c>
      <c r="BQ52" s="1">
        <v>0</v>
      </c>
      <c r="BR52" s="1">
        <v>0</v>
      </c>
      <c r="BS52" s="1">
        <v>0</v>
      </c>
      <c r="BT52" s="1">
        <v>0</v>
      </c>
      <c r="BU52" s="1">
        <v>2.4079999999999999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2.4079999999999999</v>
      </c>
      <c r="CW52" s="2">
        <v>15</v>
      </c>
      <c r="CX52" s="1">
        <v>0</v>
      </c>
      <c r="CY52" s="1">
        <v>0</v>
      </c>
      <c r="CZ52" s="1">
        <v>0</v>
      </c>
      <c r="DA52" s="1">
        <v>0</v>
      </c>
      <c r="DB52" s="1">
        <v>2.62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2.62</v>
      </c>
      <c r="ED52" s="2">
        <v>15</v>
      </c>
      <c r="EE52" s="1">
        <v>0</v>
      </c>
      <c r="EF52" s="1">
        <v>0</v>
      </c>
      <c r="EG52" s="1">
        <v>0</v>
      </c>
      <c r="EH52" s="1">
        <v>0</v>
      </c>
      <c r="EI52" s="1">
        <v>3.052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f t="shared" si="2"/>
        <v>3.052</v>
      </c>
    </row>
    <row r="53" spans="2:165" x14ac:dyDescent="0.25">
      <c r="B53" s="2">
        <v>16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I53" s="2">
        <v>16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P53" s="2">
        <v>16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W53" s="2">
        <v>16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D53" s="2">
        <v>16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f t="shared" si="2"/>
        <v>0</v>
      </c>
    </row>
    <row r="54" spans="2:165" x14ac:dyDescent="0.25">
      <c r="B54" s="2">
        <v>17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11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6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17</v>
      </c>
      <c r="AI54" s="2">
        <v>17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12.067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6.5819999999999999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18.649000000000001</v>
      </c>
      <c r="BP54" s="2">
        <v>17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13.244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7.2240000000000002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20.468</v>
      </c>
      <c r="CW54" s="2">
        <v>17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14.41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7.86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22.27</v>
      </c>
      <c r="ED54" s="2">
        <v>17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16.786000000000001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9.1560000000000006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f t="shared" si="2"/>
        <v>25.942</v>
      </c>
    </row>
    <row r="55" spans="2:165" x14ac:dyDescent="0.25">
      <c r="B55" s="2">
        <v>18</v>
      </c>
      <c r="C55" s="1">
        <v>0</v>
      </c>
      <c r="D55" s="1">
        <v>0</v>
      </c>
      <c r="E55" s="1">
        <v>0</v>
      </c>
      <c r="F55" s="1">
        <v>0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18</v>
      </c>
      <c r="AI55" s="2">
        <v>18</v>
      </c>
      <c r="AJ55" s="1">
        <v>0</v>
      </c>
      <c r="AK55" s="1">
        <v>0</v>
      </c>
      <c r="AL55" s="1">
        <v>0</v>
      </c>
      <c r="AM55" s="1">
        <v>0</v>
      </c>
      <c r="AN55" s="1">
        <v>19.745999999999999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19.745999999999999</v>
      </c>
      <c r="BP55" s="2">
        <v>18</v>
      </c>
      <c r="BQ55" s="1">
        <v>0</v>
      </c>
      <c r="BR55" s="1">
        <v>0</v>
      </c>
      <c r="BS55" s="1">
        <v>0</v>
      </c>
      <c r="BT55" s="1">
        <v>0</v>
      </c>
      <c r="BU55" s="1">
        <v>21.672000000000001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21.672000000000001</v>
      </c>
      <c r="CW55" s="2">
        <v>18</v>
      </c>
      <c r="CX55" s="1">
        <v>0</v>
      </c>
      <c r="CY55" s="1">
        <v>0</v>
      </c>
      <c r="CZ55" s="1">
        <v>0</v>
      </c>
      <c r="DA55" s="1">
        <v>0</v>
      </c>
      <c r="DB55" s="1">
        <v>23.58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23.58</v>
      </c>
      <c r="ED55" s="2">
        <v>18</v>
      </c>
      <c r="EE55" s="1">
        <v>0</v>
      </c>
      <c r="EF55" s="1">
        <v>0</v>
      </c>
      <c r="EG55" s="1">
        <v>0</v>
      </c>
      <c r="EH55" s="1">
        <v>0</v>
      </c>
      <c r="EI55" s="1">
        <v>27.468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f t="shared" si="2"/>
        <v>27.468</v>
      </c>
    </row>
    <row r="56" spans="2:165" x14ac:dyDescent="0.25">
      <c r="B56" s="2">
        <v>19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I56" s="2">
        <v>19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P56" s="2">
        <v>19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W56" s="2">
        <v>19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D56" s="2">
        <v>19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f t="shared" si="2"/>
        <v>0</v>
      </c>
    </row>
    <row r="57" spans="2:165" x14ac:dyDescent="0.25">
      <c r="B57" s="2">
        <v>20</v>
      </c>
      <c r="C57" s="1">
        <v>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3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5</v>
      </c>
      <c r="AI57" s="2">
        <v>20</v>
      </c>
      <c r="AJ57" s="1">
        <v>2.194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3.2909999999999999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5.4849999999999994</v>
      </c>
      <c r="BP57" s="2">
        <v>20</v>
      </c>
      <c r="BQ57" s="1">
        <v>2.4079999999999999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3.6120000000000001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6.02</v>
      </c>
      <c r="CW57" s="2">
        <v>20</v>
      </c>
      <c r="CX57" s="1">
        <v>2.62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3.93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6.5500000000000007</v>
      </c>
      <c r="ED57" s="2">
        <v>20</v>
      </c>
      <c r="EE57" s="1">
        <v>3.052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4.5780000000000003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f t="shared" si="2"/>
        <v>7.6300000000000008</v>
      </c>
    </row>
    <row r="58" spans="2:165" x14ac:dyDescent="0.25">
      <c r="B58" s="2">
        <v>21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I58" s="2">
        <v>21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P58" s="2">
        <v>21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W58" s="2">
        <v>21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D58" s="2">
        <v>21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f t="shared" si="2"/>
        <v>0</v>
      </c>
    </row>
    <row r="59" spans="2:165" x14ac:dyDescent="0.25">
      <c r="B59" s="2">
        <v>22</v>
      </c>
      <c r="C59" s="1">
        <v>1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4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2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8</v>
      </c>
      <c r="AI59" s="2">
        <v>22</v>
      </c>
      <c r="AJ59" s="1">
        <v>1.097</v>
      </c>
      <c r="AK59" s="1">
        <v>1.097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4.3879999999999999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2.194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8.7759999999999998</v>
      </c>
      <c r="BP59" s="2">
        <v>22</v>
      </c>
      <c r="BQ59" s="1">
        <v>1.204</v>
      </c>
      <c r="BR59" s="1">
        <v>1.204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4.8159999999999998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2.4079999999999999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9.6319999999999997</v>
      </c>
      <c r="CW59" s="2">
        <v>22</v>
      </c>
      <c r="CX59" s="1">
        <v>1.31</v>
      </c>
      <c r="CY59" s="1">
        <v>1.31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5.24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2.62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10.48</v>
      </c>
      <c r="ED59" s="2">
        <v>22</v>
      </c>
      <c r="EE59" s="1">
        <v>1.526</v>
      </c>
      <c r="EF59" s="1">
        <v>1.526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6.1040000000000001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3.052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f t="shared" si="2"/>
        <v>12.208</v>
      </c>
    </row>
    <row r="60" spans="2:165" x14ac:dyDescent="0.25">
      <c r="B60" s="2">
        <v>23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I60" s="2">
        <v>23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P60" s="2">
        <v>23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W60" s="2">
        <v>23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D60" s="2">
        <v>23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f t="shared" si="2"/>
        <v>0</v>
      </c>
    </row>
    <row r="61" spans="2:165" x14ac:dyDescent="0.25">
      <c r="B61" s="2">
        <v>24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I61" s="2">
        <v>24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P61" s="2">
        <v>24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W61" s="2">
        <v>24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D61" s="2">
        <v>24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f t="shared" si="2"/>
        <v>0</v>
      </c>
    </row>
    <row r="62" spans="2:165" x14ac:dyDescent="0.25">
      <c r="B62" s="2">
        <v>25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I62" s="2">
        <v>25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P62" s="2">
        <v>25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W62" s="2">
        <v>25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D62" s="2">
        <v>25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f t="shared" si="2"/>
        <v>0</v>
      </c>
    </row>
    <row r="63" spans="2:165" x14ac:dyDescent="0.25">
      <c r="B63" s="2">
        <v>26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I63" s="2">
        <v>26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P63" s="2">
        <v>26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W63" s="2">
        <v>26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D63" s="2">
        <v>26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f t="shared" si="2"/>
        <v>0</v>
      </c>
    </row>
    <row r="64" spans="2:165" x14ac:dyDescent="0.25">
      <c r="B64" s="2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I64" s="2">
        <v>27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P64" s="2">
        <v>27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W64" s="2">
        <v>27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D64" s="2">
        <v>27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f t="shared" si="2"/>
        <v>0</v>
      </c>
    </row>
    <row r="65" spans="2:165" x14ac:dyDescent="0.25">
      <c r="B65" s="2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I65" s="2">
        <v>28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P65" s="2">
        <v>28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W65" s="2">
        <v>28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D65" s="2">
        <v>28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f t="shared" si="2"/>
        <v>0</v>
      </c>
    </row>
    <row r="66" spans="2:165" x14ac:dyDescent="0.25">
      <c r="B66" s="2">
        <v>29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I66" s="2">
        <v>29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P66" s="2">
        <v>29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W66" s="2">
        <v>29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D66" s="2">
        <v>29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f t="shared" si="2"/>
        <v>0</v>
      </c>
    </row>
    <row r="67" spans="2:165" x14ac:dyDescent="0.25">
      <c r="B67" s="2">
        <v>30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I67" s="2">
        <v>30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P67" s="2">
        <v>30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W67" s="2">
        <v>30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D67" s="2">
        <v>30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f t="shared" si="2"/>
        <v>0</v>
      </c>
    </row>
    <row r="68" spans="2:165" x14ac:dyDescent="0.25">
      <c r="B68" s="4" t="s">
        <v>1</v>
      </c>
      <c r="C68" s="5">
        <v>84</v>
      </c>
      <c r="D68" s="5">
        <v>55</v>
      </c>
      <c r="E68" s="5">
        <v>0</v>
      </c>
      <c r="F68" s="5">
        <v>2</v>
      </c>
      <c r="G68" s="5">
        <v>100</v>
      </c>
      <c r="H68" s="5">
        <v>76</v>
      </c>
      <c r="I68" s="5">
        <v>0</v>
      </c>
      <c r="J68" s="5">
        <v>43</v>
      </c>
      <c r="K68" s="5">
        <v>0</v>
      </c>
      <c r="L68" s="5">
        <v>0</v>
      </c>
      <c r="M68" s="5">
        <v>81</v>
      </c>
      <c r="N68" s="5">
        <v>0</v>
      </c>
      <c r="O68" s="5">
        <v>9</v>
      </c>
      <c r="P68" s="5">
        <v>24</v>
      </c>
      <c r="Q68" s="5">
        <v>0</v>
      </c>
      <c r="R68" s="5">
        <v>10</v>
      </c>
      <c r="S68" s="5">
        <v>0</v>
      </c>
      <c r="T68" s="5">
        <v>18</v>
      </c>
      <c r="U68" s="5">
        <v>2</v>
      </c>
      <c r="V68" s="5">
        <v>2</v>
      </c>
      <c r="W68" s="5">
        <v>36</v>
      </c>
      <c r="X68" s="5">
        <v>3</v>
      </c>
      <c r="Y68" s="5">
        <v>0</v>
      </c>
      <c r="Z68" s="5">
        <v>1</v>
      </c>
      <c r="AA68" s="5">
        <v>74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620</v>
      </c>
      <c r="AI68" s="4" t="s">
        <v>1</v>
      </c>
      <c r="AJ68" s="5">
        <v>92.147999999999996</v>
      </c>
      <c r="AK68" s="5">
        <v>60.334999999999994</v>
      </c>
      <c r="AL68" s="5">
        <v>0</v>
      </c>
      <c r="AM68" s="5">
        <v>2.194</v>
      </c>
      <c r="AN68" s="5">
        <v>109.7</v>
      </c>
      <c r="AO68" s="5">
        <v>83.372000000000014</v>
      </c>
      <c r="AP68" s="5">
        <v>0</v>
      </c>
      <c r="AQ68" s="5">
        <v>47.170999999999992</v>
      </c>
      <c r="AR68" s="5">
        <v>0</v>
      </c>
      <c r="AS68" s="5">
        <v>0</v>
      </c>
      <c r="AT68" s="5">
        <v>88.856999999999999</v>
      </c>
      <c r="AU68" s="5">
        <v>0</v>
      </c>
      <c r="AV68" s="5">
        <v>9.8729999999999993</v>
      </c>
      <c r="AW68" s="5">
        <v>26.327999999999996</v>
      </c>
      <c r="AX68" s="5">
        <v>0</v>
      </c>
      <c r="AY68" s="5">
        <v>10.969999999999999</v>
      </c>
      <c r="AZ68" s="5">
        <v>0</v>
      </c>
      <c r="BA68" s="5">
        <v>19.745999999999999</v>
      </c>
      <c r="BB68" s="5">
        <v>2.194</v>
      </c>
      <c r="BC68" s="5">
        <v>2.194</v>
      </c>
      <c r="BD68" s="5">
        <v>39.491999999999997</v>
      </c>
      <c r="BE68" s="5">
        <v>3.2909999999999999</v>
      </c>
      <c r="BF68" s="5">
        <v>0</v>
      </c>
      <c r="BG68" s="5">
        <v>1.097</v>
      </c>
      <c r="BH68" s="5">
        <v>81.177999999999983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680.13999999999987</v>
      </c>
      <c r="BP68" s="4" t="s">
        <v>1</v>
      </c>
      <c r="BQ68" s="5">
        <v>101.136</v>
      </c>
      <c r="BR68" s="5">
        <v>66.22</v>
      </c>
      <c r="BS68" s="5">
        <v>0</v>
      </c>
      <c r="BT68" s="5">
        <v>2.4079999999999999</v>
      </c>
      <c r="BU68" s="5">
        <v>120.4</v>
      </c>
      <c r="BV68" s="5">
        <v>91.504000000000005</v>
      </c>
      <c r="BW68" s="5">
        <v>0</v>
      </c>
      <c r="BX68" s="5">
        <v>51.772000000000006</v>
      </c>
      <c r="BY68" s="5">
        <v>0</v>
      </c>
      <c r="BZ68" s="5">
        <v>0</v>
      </c>
      <c r="CA68" s="5">
        <v>97.524000000000001</v>
      </c>
      <c r="CB68" s="5">
        <v>0</v>
      </c>
      <c r="CC68" s="5">
        <v>10.836</v>
      </c>
      <c r="CD68" s="5">
        <v>28.896000000000001</v>
      </c>
      <c r="CE68" s="5">
        <v>0</v>
      </c>
      <c r="CF68" s="5">
        <v>12.04</v>
      </c>
      <c r="CG68" s="5">
        <v>0</v>
      </c>
      <c r="CH68" s="5">
        <v>21.672000000000001</v>
      </c>
      <c r="CI68" s="5">
        <v>2.4079999999999999</v>
      </c>
      <c r="CJ68" s="5">
        <v>2.4079999999999999</v>
      </c>
      <c r="CK68" s="5">
        <v>43.344000000000001</v>
      </c>
      <c r="CL68" s="5">
        <v>3.6120000000000001</v>
      </c>
      <c r="CM68" s="5">
        <v>0</v>
      </c>
      <c r="CN68" s="5">
        <v>1.204</v>
      </c>
      <c r="CO68" s="5">
        <v>89.096000000000004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746.4799999999999</v>
      </c>
      <c r="CW68" s="4" t="s">
        <v>1</v>
      </c>
      <c r="CX68" s="5">
        <v>110.03999999999999</v>
      </c>
      <c r="CY68" s="5">
        <v>72.05</v>
      </c>
      <c r="CZ68" s="5">
        <v>0</v>
      </c>
      <c r="DA68" s="5">
        <v>2.62</v>
      </c>
      <c r="DB68" s="5">
        <v>131</v>
      </c>
      <c r="DC68" s="5">
        <v>99.559999999999988</v>
      </c>
      <c r="DD68" s="5">
        <v>0</v>
      </c>
      <c r="DE68" s="5">
        <v>56.33</v>
      </c>
      <c r="DF68" s="5">
        <v>0</v>
      </c>
      <c r="DG68" s="5">
        <v>0</v>
      </c>
      <c r="DH68" s="5">
        <v>106.10999999999999</v>
      </c>
      <c r="DI68" s="5">
        <v>0</v>
      </c>
      <c r="DJ68" s="5">
        <v>11.79</v>
      </c>
      <c r="DK68" s="5">
        <v>31.439999999999998</v>
      </c>
      <c r="DL68" s="5">
        <v>0</v>
      </c>
      <c r="DM68" s="5">
        <v>13.100000000000001</v>
      </c>
      <c r="DN68" s="5">
        <v>0</v>
      </c>
      <c r="DO68" s="5">
        <v>23.58</v>
      </c>
      <c r="DP68" s="5">
        <v>2.62</v>
      </c>
      <c r="DQ68" s="5">
        <v>2.62</v>
      </c>
      <c r="DR68" s="5">
        <v>47.16</v>
      </c>
      <c r="DS68" s="5">
        <v>3.93</v>
      </c>
      <c r="DT68" s="5">
        <v>0</v>
      </c>
      <c r="DU68" s="5">
        <v>1.31</v>
      </c>
      <c r="DV68" s="5">
        <v>96.940000000000012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812.19999999999993</v>
      </c>
      <c r="ED68" s="4" t="s">
        <v>1</v>
      </c>
      <c r="EE68" s="5">
        <v>128.184</v>
      </c>
      <c r="EF68" s="5">
        <v>83.929999999999993</v>
      </c>
      <c r="EG68" s="5">
        <v>0</v>
      </c>
      <c r="EH68" s="5">
        <v>3.052</v>
      </c>
      <c r="EI68" s="5">
        <v>152.60000000000002</v>
      </c>
      <c r="EJ68" s="5">
        <v>115.976</v>
      </c>
      <c r="EK68" s="5">
        <v>0</v>
      </c>
      <c r="EL68" s="5">
        <v>65.618000000000009</v>
      </c>
      <c r="EM68" s="5">
        <v>0</v>
      </c>
      <c r="EN68" s="5">
        <v>0</v>
      </c>
      <c r="EO68" s="5">
        <v>123.60599999999999</v>
      </c>
      <c r="EP68" s="5">
        <v>0</v>
      </c>
      <c r="EQ68" s="5">
        <v>13.734</v>
      </c>
      <c r="ER68" s="5">
        <v>36.624000000000002</v>
      </c>
      <c r="ES68" s="5">
        <v>0</v>
      </c>
      <c r="ET68" s="5">
        <v>15.260000000000002</v>
      </c>
      <c r="EU68" s="5">
        <v>0</v>
      </c>
      <c r="EV68" s="5">
        <v>27.468</v>
      </c>
      <c r="EW68" s="5">
        <v>3.052</v>
      </c>
      <c r="EX68" s="5">
        <v>3.052</v>
      </c>
      <c r="EY68" s="5">
        <v>54.936</v>
      </c>
      <c r="EZ68" s="5">
        <v>4.5780000000000003</v>
      </c>
      <c r="FA68" s="5">
        <v>0</v>
      </c>
      <c r="FB68" s="5">
        <v>1.526</v>
      </c>
      <c r="FC68" s="5">
        <v>112.92400000000002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f t="shared" ref="FI68" si="3">+SUM(FI38:FI67)</f>
        <v>946.12000000000012</v>
      </c>
    </row>
    <row r="69" spans="2:165" x14ac:dyDescent="0.25">
      <c r="BN69" s="11">
        <f>+BN68/$AG68</f>
        <v>1.0969999999999998</v>
      </c>
      <c r="CU69" s="11">
        <f>+CU68/$AG68</f>
        <v>1.2039999999999997</v>
      </c>
      <c r="EB69" s="11">
        <f>+EB68/$AG68</f>
        <v>1.3099999999999998</v>
      </c>
      <c r="FI69" s="11">
        <f>+FI68/$AG68</f>
        <v>1.5260000000000002</v>
      </c>
    </row>
    <row r="71" spans="2:165" x14ac:dyDescent="0.25">
      <c r="B71" s="6" t="s">
        <v>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I71" s="6" t="s">
        <v>14</v>
      </c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P71" s="6" t="s">
        <v>15</v>
      </c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W71" s="6" t="s">
        <v>16</v>
      </c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D71" s="6" t="s">
        <v>17</v>
      </c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</row>
    <row r="72" spans="2:165" x14ac:dyDescent="0.25">
      <c r="B72" s="3" t="s">
        <v>0</v>
      </c>
      <c r="C72" s="3">
        <v>1</v>
      </c>
      <c r="D72" s="3">
        <v>2</v>
      </c>
      <c r="E72" s="3">
        <v>3</v>
      </c>
      <c r="F72" s="3">
        <v>4</v>
      </c>
      <c r="G72" s="3">
        <v>5</v>
      </c>
      <c r="H72" s="3">
        <v>6</v>
      </c>
      <c r="I72" s="3">
        <v>7</v>
      </c>
      <c r="J72" s="3">
        <v>8</v>
      </c>
      <c r="K72" s="3">
        <v>9</v>
      </c>
      <c r="L72" s="3">
        <v>10</v>
      </c>
      <c r="M72" s="3">
        <v>11</v>
      </c>
      <c r="N72" s="3">
        <v>12</v>
      </c>
      <c r="O72" s="3">
        <v>13</v>
      </c>
      <c r="P72" s="3">
        <v>14</v>
      </c>
      <c r="Q72" s="3">
        <v>15</v>
      </c>
      <c r="R72" s="3">
        <v>16</v>
      </c>
      <c r="S72" s="3">
        <v>17</v>
      </c>
      <c r="T72" s="3">
        <v>18</v>
      </c>
      <c r="U72" s="3">
        <v>19</v>
      </c>
      <c r="V72" s="3">
        <v>20</v>
      </c>
      <c r="W72" s="3">
        <v>21</v>
      </c>
      <c r="X72" s="3">
        <v>22</v>
      </c>
      <c r="Y72" s="3">
        <v>23</v>
      </c>
      <c r="Z72" s="3">
        <v>24</v>
      </c>
      <c r="AA72" s="3">
        <v>25</v>
      </c>
      <c r="AB72" s="3">
        <v>26</v>
      </c>
      <c r="AC72" s="3">
        <v>27</v>
      </c>
      <c r="AD72" s="3">
        <v>28</v>
      </c>
      <c r="AE72" s="3">
        <v>29</v>
      </c>
      <c r="AF72" s="3">
        <v>30</v>
      </c>
      <c r="AG72" s="3" t="s">
        <v>1</v>
      </c>
      <c r="AI72" s="3" t="s">
        <v>0</v>
      </c>
      <c r="AJ72" s="3">
        <v>1</v>
      </c>
      <c r="AK72" s="3">
        <v>2</v>
      </c>
      <c r="AL72" s="3">
        <v>3</v>
      </c>
      <c r="AM72" s="3">
        <v>4</v>
      </c>
      <c r="AN72" s="3">
        <v>5</v>
      </c>
      <c r="AO72" s="3">
        <v>6</v>
      </c>
      <c r="AP72" s="3">
        <v>7</v>
      </c>
      <c r="AQ72" s="3">
        <v>8</v>
      </c>
      <c r="AR72" s="3">
        <v>9</v>
      </c>
      <c r="AS72" s="3">
        <v>10</v>
      </c>
      <c r="AT72" s="3">
        <v>11</v>
      </c>
      <c r="AU72" s="3">
        <v>12</v>
      </c>
      <c r="AV72" s="3">
        <v>13</v>
      </c>
      <c r="AW72" s="3">
        <v>14</v>
      </c>
      <c r="AX72" s="3">
        <v>15</v>
      </c>
      <c r="AY72" s="3">
        <v>16</v>
      </c>
      <c r="AZ72" s="3">
        <v>17</v>
      </c>
      <c r="BA72" s="3">
        <v>18</v>
      </c>
      <c r="BB72" s="3">
        <v>19</v>
      </c>
      <c r="BC72" s="3">
        <v>20</v>
      </c>
      <c r="BD72" s="3">
        <v>21</v>
      </c>
      <c r="BE72" s="3">
        <v>22</v>
      </c>
      <c r="BF72" s="3">
        <v>23</v>
      </c>
      <c r="BG72" s="3">
        <v>24</v>
      </c>
      <c r="BH72" s="3">
        <v>25</v>
      </c>
      <c r="BI72" s="3">
        <v>26</v>
      </c>
      <c r="BJ72" s="3">
        <v>27</v>
      </c>
      <c r="BK72" s="3">
        <v>28</v>
      </c>
      <c r="BL72" s="3">
        <v>29</v>
      </c>
      <c r="BM72" s="3">
        <v>30</v>
      </c>
      <c r="BN72" s="3" t="s">
        <v>1</v>
      </c>
      <c r="BP72" s="3" t="s">
        <v>0</v>
      </c>
      <c r="BQ72" s="3">
        <v>1</v>
      </c>
      <c r="BR72" s="3">
        <v>2</v>
      </c>
      <c r="BS72" s="3">
        <v>3</v>
      </c>
      <c r="BT72" s="3">
        <v>4</v>
      </c>
      <c r="BU72" s="3">
        <v>5</v>
      </c>
      <c r="BV72" s="3">
        <v>6</v>
      </c>
      <c r="BW72" s="3">
        <v>7</v>
      </c>
      <c r="BX72" s="3">
        <v>8</v>
      </c>
      <c r="BY72" s="3">
        <v>9</v>
      </c>
      <c r="BZ72" s="3">
        <v>10</v>
      </c>
      <c r="CA72" s="3">
        <v>11</v>
      </c>
      <c r="CB72" s="3">
        <v>12</v>
      </c>
      <c r="CC72" s="3">
        <v>13</v>
      </c>
      <c r="CD72" s="3">
        <v>14</v>
      </c>
      <c r="CE72" s="3">
        <v>15</v>
      </c>
      <c r="CF72" s="3">
        <v>16</v>
      </c>
      <c r="CG72" s="3">
        <v>17</v>
      </c>
      <c r="CH72" s="3">
        <v>18</v>
      </c>
      <c r="CI72" s="3">
        <v>19</v>
      </c>
      <c r="CJ72" s="3">
        <v>20</v>
      </c>
      <c r="CK72" s="3">
        <v>21</v>
      </c>
      <c r="CL72" s="3">
        <v>22</v>
      </c>
      <c r="CM72" s="3">
        <v>23</v>
      </c>
      <c r="CN72" s="3">
        <v>24</v>
      </c>
      <c r="CO72" s="3">
        <v>25</v>
      </c>
      <c r="CP72" s="3">
        <v>26</v>
      </c>
      <c r="CQ72" s="3">
        <v>27</v>
      </c>
      <c r="CR72" s="3">
        <v>28</v>
      </c>
      <c r="CS72" s="3">
        <v>29</v>
      </c>
      <c r="CT72" s="3">
        <v>30</v>
      </c>
      <c r="CU72" s="3" t="s">
        <v>1</v>
      </c>
      <c r="CW72" s="3" t="s">
        <v>0</v>
      </c>
      <c r="CX72" s="3">
        <v>1</v>
      </c>
      <c r="CY72" s="3">
        <v>2</v>
      </c>
      <c r="CZ72" s="3">
        <v>3</v>
      </c>
      <c r="DA72" s="3">
        <v>4</v>
      </c>
      <c r="DB72" s="3">
        <v>5</v>
      </c>
      <c r="DC72" s="3">
        <v>6</v>
      </c>
      <c r="DD72" s="3">
        <v>7</v>
      </c>
      <c r="DE72" s="3">
        <v>8</v>
      </c>
      <c r="DF72" s="3">
        <v>9</v>
      </c>
      <c r="DG72" s="3">
        <v>10</v>
      </c>
      <c r="DH72" s="3">
        <v>11</v>
      </c>
      <c r="DI72" s="3">
        <v>12</v>
      </c>
      <c r="DJ72" s="3">
        <v>13</v>
      </c>
      <c r="DK72" s="3">
        <v>14</v>
      </c>
      <c r="DL72" s="3">
        <v>15</v>
      </c>
      <c r="DM72" s="3">
        <v>16</v>
      </c>
      <c r="DN72" s="3">
        <v>17</v>
      </c>
      <c r="DO72" s="3">
        <v>18</v>
      </c>
      <c r="DP72" s="3">
        <v>19</v>
      </c>
      <c r="DQ72" s="3">
        <v>20</v>
      </c>
      <c r="DR72" s="3">
        <v>21</v>
      </c>
      <c r="DS72" s="3">
        <v>22</v>
      </c>
      <c r="DT72" s="3">
        <v>23</v>
      </c>
      <c r="DU72" s="3">
        <v>24</v>
      </c>
      <c r="DV72" s="3">
        <v>25</v>
      </c>
      <c r="DW72" s="3">
        <v>26</v>
      </c>
      <c r="DX72" s="3">
        <v>27</v>
      </c>
      <c r="DY72" s="3">
        <v>28</v>
      </c>
      <c r="DZ72" s="3">
        <v>29</v>
      </c>
      <c r="EA72" s="3">
        <v>30</v>
      </c>
      <c r="EB72" s="3" t="s">
        <v>1</v>
      </c>
      <c r="ED72" s="3" t="s">
        <v>0</v>
      </c>
      <c r="EE72" s="3">
        <v>1</v>
      </c>
      <c r="EF72" s="3">
        <v>2</v>
      </c>
      <c r="EG72" s="3">
        <v>3</v>
      </c>
      <c r="EH72" s="3">
        <v>4</v>
      </c>
      <c r="EI72" s="3">
        <v>5</v>
      </c>
      <c r="EJ72" s="3">
        <v>6</v>
      </c>
      <c r="EK72" s="3">
        <v>7</v>
      </c>
      <c r="EL72" s="3">
        <v>8</v>
      </c>
      <c r="EM72" s="3">
        <v>9</v>
      </c>
      <c r="EN72" s="3">
        <v>10</v>
      </c>
      <c r="EO72" s="3">
        <v>11</v>
      </c>
      <c r="EP72" s="3">
        <v>12</v>
      </c>
      <c r="EQ72" s="3">
        <v>13</v>
      </c>
      <c r="ER72" s="3">
        <v>14</v>
      </c>
      <c r="ES72" s="3">
        <v>15</v>
      </c>
      <c r="ET72" s="3">
        <v>16</v>
      </c>
      <c r="EU72" s="3">
        <v>17</v>
      </c>
      <c r="EV72" s="3">
        <v>18</v>
      </c>
      <c r="EW72" s="3">
        <v>19</v>
      </c>
      <c r="EX72" s="3">
        <v>20</v>
      </c>
      <c r="EY72" s="3">
        <v>21</v>
      </c>
      <c r="EZ72" s="3">
        <v>22</v>
      </c>
      <c r="FA72" s="3">
        <v>23</v>
      </c>
      <c r="FB72" s="3">
        <v>24</v>
      </c>
      <c r="FC72" s="3">
        <v>25</v>
      </c>
      <c r="FD72" s="3">
        <v>26</v>
      </c>
      <c r="FE72" s="3">
        <v>27</v>
      </c>
      <c r="FF72" s="3">
        <v>28</v>
      </c>
      <c r="FG72" s="3">
        <v>29</v>
      </c>
      <c r="FH72" s="3">
        <v>30</v>
      </c>
      <c r="FI72" s="3" t="s">
        <v>1</v>
      </c>
    </row>
    <row r="73" spans="2:165" x14ac:dyDescent="0.25">
      <c r="B73" s="2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76.02</v>
      </c>
      <c r="AC73" s="1">
        <v>0</v>
      </c>
      <c r="AD73" s="1">
        <v>104.98</v>
      </c>
      <c r="AE73" s="1">
        <v>0</v>
      </c>
      <c r="AF73" s="1">
        <v>0</v>
      </c>
      <c r="AG73" s="1">
        <v>181</v>
      </c>
      <c r="AI73" s="2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84.838319999999996</v>
      </c>
      <c r="BJ73" s="1">
        <v>0</v>
      </c>
      <c r="BK73" s="1">
        <v>117.15768</v>
      </c>
      <c r="BL73" s="1">
        <v>0</v>
      </c>
      <c r="BM73" s="1">
        <v>0</v>
      </c>
      <c r="BN73" s="1">
        <v>201.99599999999998</v>
      </c>
      <c r="BP73" s="2">
        <v>1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94.264799999999994</v>
      </c>
      <c r="CQ73" s="1">
        <v>0</v>
      </c>
      <c r="CR73" s="1">
        <v>130.17519999999999</v>
      </c>
      <c r="CS73" s="1">
        <v>0</v>
      </c>
      <c r="CT73" s="1">
        <v>0</v>
      </c>
      <c r="CU73" s="1">
        <v>224.44</v>
      </c>
      <c r="CW73" s="2">
        <v>1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103.46322000000001</v>
      </c>
      <c r="DX73" s="1">
        <v>0</v>
      </c>
      <c r="DY73" s="1">
        <v>142.87778</v>
      </c>
      <c r="DZ73" s="1">
        <v>0</v>
      </c>
      <c r="EA73" s="1">
        <v>0</v>
      </c>
      <c r="EB73" s="1">
        <v>246.34100000000001</v>
      </c>
      <c r="ED73" s="2">
        <v>1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121.93607999999999</v>
      </c>
      <c r="FE73" s="1">
        <v>0</v>
      </c>
      <c r="FF73" s="1">
        <v>168.38791999999998</v>
      </c>
      <c r="FG73" s="1">
        <v>0</v>
      </c>
      <c r="FH73" s="1">
        <v>0</v>
      </c>
      <c r="FI73" s="1">
        <f>+SUM(EE73:FH73)</f>
        <v>290.32399999999996</v>
      </c>
    </row>
    <row r="74" spans="2:165" x14ac:dyDescent="0.25">
      <c r="B74" s="2">
        <v>2</v>
      </c>
      <c r="C74" s="1">
        <v>54</v>
      </c>
      <c r="D74" s="1">
        <v>0</v>
      </c>
      <c r="E74" s="1">
        <v>26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80</v>
      </c>
      <c r="AI74" s="2">
        <v>2</v>
      </c>
      <c r="AJ74" s="1">
        <v>60.264000000000003</v>
      </c>
      <c r="AK74" s="1">
        <v>0</v>
      </c>
      <c r="AL74" s="1">
        <v>29.015999999999998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89.28</v>
      </c>
      <c r="BP74" s="2">
        <v>2</v>
      </c>
      <c r="BQ74" s="1">
        <v>66.959999999999994</v>
      </c>
      <c r="BR74" s="1">
        <v>0</v>
      </c>
      <c r="BS74" s="1">
        <v>32.24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99.199999999999989</v>
      </c>
      <c r="CW74" s="2">
        <v>2</v>
      </c>
      <c r="CX74" s="1">
        <v>73.494</v>
      </c>
      <c r="CY74" s="1">
        <v>0</v>
      </c>
      <c r="CZ74" s="1">
        <v>35.386000000000003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108.88</v>
      </c>
      <c r="ED74" s="2">
        <v>2</v>
      </c>
      <c r="EE74" s="1">
        <v>86.616</v>
      </c>
      <c r="EF74" s="1">
        <v>0</v>
      </c>
      <c r="EG74" s="1">
        <v>41.703999999999994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f t="shared" ref="FI74:FI102" si="4">+SUM(EE74:FH74)</f>
        <v>128.32</v>
      </c>
    </row>
    <row r="75" spans="2:165" x14ac:dyDescent="0.25">
      <c r="B75" s="2">
        <v>3</v>
      </c>
      <c r="C75" s="1">
        <v>34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154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188</v>
      </c>
      <c r="AI75" s="2">
        <v>3</v>
      </c>
      <c r="AJ75" s="1">
        <v>37.944000000000003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171.864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209.80799999999999</v>
      </c>
      <c r="BP75" s="2">
        <v>3</v>
      </c>
      <c r="BQ75" s="1">
        <v>42.16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190.96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233.12</v>
      </c>
      <c r="CW75" s="2">
        <v>3</v>
      </c>
      <c r="CX75" s="1">
        <v>46.274000000000001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209.59399999999999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255.86799999999999</v>
      </c>
      <c r="ED75" s="2">
        <v>3</v>
      </c>
      <c r="EE75" s="1">
        <v>54.535999999999994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247.01599999999999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f t="shared" si="4"/>
        <v>301.55199999999996</v>
      </c>
    </row>
    <row r="76" spans="2:165" x14ac:dyDescent="0.25">
      <c r="B76" s="2">
        <v>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149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30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179</v>
      </c>
      <c r="AI76" s="2">
        <v>4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166.28399999999999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33.479999999999997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199.76399999999998</v>
      </c>
      <c r="BP76" s="2">
        <v>4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184.76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37.200000000000003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221.95999999999998</v>
      </c>
      <c r="CW76" s="2">
        <v>4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202.78899999999999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40.83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243.61899999999997</v>
      </c>
      <c r="ED76" s="2">
        <v>4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238.99599999999998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48.12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f t="shared" si="4"/>
        <v>287.11599999999999</v>
      </c>
    </row>
    <row r="77" spans="2:165" x14ac:dyDescent="0.25">
      <c r="B77" s="2">
        <v>5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14</v>
      </c>
      <c r="P77" s="1">
        <v>20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34</v>
      </c>
      <c r="AI77" s="2">
        <v>5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15.624000000000001</v>
      </c>
      <c r="AW77" s="1">
        <v>22.32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37.944000000000003</v>
      </c>
      <c r="BP77" s="2">
        <v>5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17.36</v>
      </c>
      <c r="CD77" s="1">
        <v>24.8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42.16</v>
      </c>
      <c r="CW77" s="2">
        <v>5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19.053999999999998</v>
      </c>
      <c r="DK77" s="1">
        <v>27.22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46.274000000000001</v>
      </c>
      <c r="ED77" s="2">
        <v>5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22.456</v>
      </c>
      <c r="ER77" s="1">
        <v>32.08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f t="shared" si="4"/>
        <v>54.536000000000001</v>
      </c>
    </row>
    <row r="78" spans="2:165" x14ac:dyDescent="0.25">
      <c r="B78" s="2">
        <v>6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I78" s="2">
        <v>6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P78" s="2">
        <v>6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W78" s="2">
        <v>6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D78" s="2">
        <v>6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f t="shared" si="4"/>
        <v>0</v>
      </c>
    </row>
    <row r="79" spans="2:165" x14ac:dyDescent="0.25">
      <c r="B79" s="2">
        <v>7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I79" s="2">
        <v>7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P79" s="2">
        <v>7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W79" s="2">
        <v>7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D79" s="2">
        <v>7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f t="shared" si="4"/>
        <v>0</v>
      </c>
    </row>
    <row r="80" spans="2:165" x14ac:dyDescent="0.25">
      <c r="B80" s="2">
        <v>8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I80" s="2">
        <v>8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P80" s="2">
        <v>8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W80" s="2">
        <v>8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D80" s="2">
        <v>8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f t="shared" si="4"/>
        <v>0</v>
      </c>
    </row>
    <row r="81" spans="2:165" x14ac:dyDescent="0.25">
      <c r="B81" s="2">
        <v>9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I81" s="2">
        <v>9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P81" s="2">
        <v>9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W81" s="2">
        <v>9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D81" s="2">
        <v>9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f t="shared" si="4"/>
        <v>0</v>
      </c>
    </row>
    <row r="82" spans="2:165" x14ac:dyDescent="0.25">
      <c r="B82" s="2">
        <v>10</v>
      </c>
      <c r="C82" s="1">
        <v>42</v>
      </c>
      <c r="D82" s="1">
        <v>0</v>
      </c>
      <c r="E82" s="1">
        <v>83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1.68</v>
      </c>
      <c r="AC82" s="1">
        <v>0</v>
      </c>
      <c r="AD82" s="1">
        <v>2.3199999999999998</v>
      </c>
      <c r="AE82" s="1">
        <v>0</v>
      </c>
      <c r="AF82" s="1">
        <v>0</v>
      </c>
      <c r="AG82" s="1">
        <v>129</v>
      </c>
      <c r="AI82" s="2">
        <v>10</v>
      </c>
      <c r="AJ82" s="1">
        <v>46.872</v>
      </c>
      <c r="AK82" s="1">
        <v>0</v>
      </c>
      <c r="AL82" s="1">
        <v>92.628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1.8748800000000001</v>
      </c>
      <c r="BJ82" s="1">
        <v>0</v>
      </c>
      <c r="BK82" s="1">
        <v>2.5891199999999999</v>
      </c>
      <c r="BL82" s="1">
        <v>0</v>
      </c>
      <c r="BM82" s="1">
        <v>0</v>
      </c>
      <c r="BN82" s="1">
        <v>143.964</v>
      </c>
      <c r="BP82" s="2">
        <v>10</v>
      </c>
      <c r="BQ82" s="1">
        <v>52.08</v>
      </c>
      <c r="BR82" s="1">
        <v>0</v>
      </c>
      <c r="BS82" s="1">
        <v>102.92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2.0832000000000002</v>
      </c>
      <c r="CQ82" s="1">
        <v>0</v>
      </c>
      <c r="CR82" s="1">
        <v>2.8767999999999998</v>
      </c>
      <c r="CS82" s="1">
        <v>0</v>
      </c>
      <c r="CT82" s="1">
        <v>0</v>
      </c>
      <c r="CU82" s="1">
        <v>159.96</v>
      </c>
      <c r="CW82" s="2">
        <v>10</v>
      </c>
      <c r="CX82" s="1">
        <v>57.161999999999999</v>
      </c>
      <c r="CY82" s="1">
        <v>0</v>
      </c>
      <c r="CZ82" s="1">
        <v>112.96299999999999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2.2864800000000001</v>
      </c>
      <c r="DX82" s="1">
        <v>0</v>
      </c>
      <c r="DY82" s="1">
        <v>3.1575199999999999</v>
      </c>
      <c r="DZ82" s="1">
        <v>0</v>
      </c>
      <c r="EA82" s="1">
        <v>0</v>
      </c>
      <c r="EB82" s="1">
        <v>175.56900000000002</v>
      </c>
      <c r="ED82" s="2">
        <v>10</v>
      </c>
      <c r="EE82" s="1">
        <v>67.367999999999995</v>
      </c>
      <c r="EF82" s="1">
        <v>0</v>
      </c>
      <c r="EG82" s="1">
        <v>133.13199999999998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2.6947199999999998</v>
      </c>
      <c r="FE82" s="1">
        <v>0</v>
      </c>
      <c r="FF82" s="1">
        <v>3.7212799999999993</v>
      </c>
      <c r="FG82" s="1">
        <v>0</v>
      </c>
      <c r="FH82" s="1">
        <v>0</v>
      </c>
      <c r="FI82" s="1">
        <f t="shared" si="4"/>
        <v>206.91599999999997</v>
      </c>
    </row>
    <row r="83" spans="2:165" x14ac:dyDescent="0.25">
      <c r="B83" s="2">
        <v>11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I83" s="2">
        <v>11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P83" s="2">
        <v>11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W83" s="2">
        <v>11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D83" s="2">
        <v>11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f t="shared" si="4"/>
        <v>0</v>
      </c>
    </row>
    <row r="84" spans="2:165" x14ac:dyDescent="0.25">
      <c r="B84" s="2">
        <v>12</v>
      </c>
      <c r="C84" s="1">
        <v>0</v>
      </c>
      <c r="D84" s="1">
        <v>0</v>
      </c>
      <c r="E84" s="1">
        <v>37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59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96</v>
      </c>
      <c r="AI84" s="2">
        <v>12</v>
      </c>
      <c r="AJ84" s="1">
        <v>0</v>
      </c>
      <c r="AK84" s="1">
        <v>0</v>
      </c>
      <c r="AL84" s="1">
        <v>41.292000000000002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65.843999999999994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107.136</v>
      </c>
      <c r="BP84" s="2">
        <v>12</v>
      </c>
      <c r="BQ84" s="1">
        <v>0</v>
      </c>
      <c r="BR84" s="1">
        <v>0</v>
      </c>
      <c r="BS84" s="1">
        <v>45.88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73.16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119.03999999999999</v>
      </c>
      <c r="CW84" s="2">
        <v>12</v>
      </c>
      <c r="CX84" s="1">
        <v>0</v>
      </c>
      <c r="CY84" s="1">
        <v>0</v>
      </c>
      <c r="CZ84" s="1">
        <v>50.356999999999999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80.299000000000007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130.65600000000001</v>
      </c>
      <c r="ED84" s="2">
        <v>12</v>
      </c>
      <c r="EE84" s="1">
        <v>0</v>
      </c>
      <c r="EF84" s="1">
        <v>0</v>
      </c>
      <c r="EG84" s="1">
        <v>59.347999999999992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94.635999999999996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f t="shared" si="4"/>
        <v>153.98399999999998</v>
      </c>
    </row>
    <row r="85" spans="2:165" x14ac:dyDescent="0.25">
      <c r="B85" s="2">
        <v>13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107.94</v>
      </c>
      <c r="AC85" s="1">
        <v>0</v>
      </c>
      <c r="AD85" s="1">
        <v>149.06</v>
      </c>
      <c r="AE85" s="1">
        <v>0</v>
      </c>
      <c r="AF85" s="1">
        <v>0</v>
      </c>
      <c r="AG85" s="1">
        <v>257</v>
      </c>
      <c r="AI85" s="2">
        <v>13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120.46104</v>
      </c>
      <c r="BJ85" s="1">
        <v>0</v>
      </c>
      <c r="BK85" s="1">
        <v>166.35095999999999</v>
      </c>
      <c r="BL85" s="1">
        <v>0</v>
      </c>
      <c r="BM85" s="1">
        <v>0</v>
      </c>
      <c r="BN85" s="1">
        <v>286.81200000000001</v>
      </c>
      <c r="BP85" s="2">
        <v>13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133.84559999999999</v>
      </c>
      <c r="CQ85" s="1">
        <v>0</v>
      </c>
      <c r="CR85" s="1">
        <v>184.83439999999999</v>
      </c>
      <c r="CS85" s="1">
        <v>0</v>
      </c>
      <c r="CT85" s="1">
        <v>0</v>
      </c>
      <c r="CU85" s="1">
        <v>318.67999999999995</v>
      </c>
      <c r="CW85" s="2">
        <v>13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146.90634</v>
      </c>
      <c r="DX85" s="1">
        <v>0</v>
      </c>
      <c r="DY85" s="1">
        <v>202.87065999999999</v>
      </c>
      <c r="DZ85" s="1">
        <v>0</v>
      </c>
      <c r="EA85" s="1">
        <v>0</v>
      </c>
      <c r="EB85" s="1">
        <v>349.77699999999999</v>
      </c>
      <c r="ED85" s="2">
        <v>13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173.13575999999998</v>
      </c>
      <c r="FE85" s="1">
        <v>0</v>
      </c>
      <c r="FF85" s="1">
        <v>239.09223999999998</v>
      </c>
      <c r="FG85" s="1">
        <v>0</v>
      </c>
      <c r="FH85" s="1">
        <v>0</v>
      </c>
      <c r="FI85" s="1">
        <f t="shared" si="4"/>
        <v>412.22799999999995</v>
      </c>
    </row>
    <row r="86" spans="2:165" x14ac:dyDescent="0.25">
      <c r="B86" s="2">
        <v>14</v>
      </c>
      <c r="C86" s="1">
        <v>0</v>
      </c>
      <c r="D86" s="1">
        <v>0</v>
      </c>
      <c r="E86" s="1">
        <v>0</v>
      </c>
      <c r="F86" s="1">
        <v>0</v>
      </c>
      <c r="G86" s="1">
        <v>8</v>
      </c>
      <c r="H86" s="1">
        <v>0</v>
      </c>
      <c r="I86" s="1">
        <v>162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10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180</v>
      </c>
      <c r="AI86" s="2">
        <v>14</v>
      </c>
      <c r="AJ86" s="1">
        <v>0</v>
      </c>
      <c r="AK86" s="1">
        <v>0</v>
      </c>
      <c r="AL86" s="1">
        <v>0</v>
      </c>
      <c r="AM86" s="1">
        <v>0</v>
      </c>
      <c r="AN86" s="1">
        <v>8.9280000000000008</v>
      </c>
      <c r="AO86" s="1">
        <v>0</v>
      </c>
      <c r="AP86" s="1">
        <v>180.792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11.16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200.88</v>
      </c>
      <c r="BP86" s="2">
        <v>14</v>
      </c>
      <c r="BQ86" s="1">
        <v>0</v>
      </c>
      <c r="BR86" s="1">
        <v>0</v>
      </c>
      <c r="BS86" s="1">
        <v>0</v>
      </c>
      <c r="BT86" s="1">
        <v>0</v>
      </c>
      <c r="BU86" s="1">
        <v>9.92</v>
      </c>
      <c r="BV86" s="1">
        <v>0</v>
      </c>
      <c r="BW86" s="1">
        <v>200.88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12.4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223.2</v>
      </c>
      <c r="CW86" s="2">
        <v>14</v>
      </c>
      <c r="CX86" s="1">
        <v>0</v>
      </c>
      <c r="CY86" s="1">
        <v>0</v>
      </c>
      <c r="CZ86" s="1">
        <v>0</v>
      </c>
      <c r="DA86" s="1">
        <v>0</v>
      </c>
      <c r="DB86" s="1">
        <v>10.888</v>
      </c>
      <c r="DC86" s="1">
        <v>0</v>
      </c>
      <c r="DD86" s="1">
        <v>220.482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13.61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244.98000000000002</v>
      </c>
      <c r="ED86" s="2">
        <v>14</v>
      </c>
      <c r="EE86" s="1">
        <v>0</v>
      </c>
      <c r="EF86" s="1">
        <v>0</v>
      </c>
      <c r="EG86" s="1">
        <v>0</v>
      </c>
      <c r="EH86" s="1">
        <v>0</v>
      </c>
      <c r="EI86" s="1">
        <v>12.831999999999999</v>
      </c>
      <c r="EJ86" s="1">
        <v>0</v>
      </c>
      <c r="EK86" s="1">
        <v>259.84799999999996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16.04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f t="shared" si="4"/>
        <v>288.71999999999997</v>
      </c>
    </row>
    <row r="87" spans="2:165" x14ac:dyDescent="0.25">
      <c r="B87" s="2">
        <v>15</v>
      </c>
      <c r="C87" s="1">
        <v>3</v>
      </c>
      <c r="D87" s="1">
        <v>0</v>
      </c>
      <c r="E87" s="1">
        <v>18</v>
      </c>
      <c r="F87" s="1">
        <v>0</v>
      </c>
      <c r="G87" s="1">
        <v>0</v>
      </c>
      <c r="H87" s="1">
        <v>0</v>
      </c>
      <c r="I87" s="1">
        <v>0</v>
      </c>
      <c r="J87" s="1">
        <v>7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28</v>
      </c>
      <c r="AI87" s="2">
        <v>15</v>
      </c>
      <c r="AJ87" s="1">
        <v>3.3479999999999999</v>
      </c>
      <c r="AK87" s="1">
        <v>0</v>
      </c>
      <c r="AL87" s="1">
        <v>20.088000000000001</v>
      </c>
      <c r="AM87" s="1">
        <v>0</v>
      </c>
      <c r="AN87" s="1">
        <v>0</v>
      </c>
      <c r="AO87" s="1">
        <v>0</v>
      </c>
      <c r="AP87" s="1">
        <v>0</v>
      </c>
      <c r="AQ87" s="1">
        <v>7.8120000000000003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31.248000000000001</v>
      </c>
      <c r="BP87" s="2">
        <v>15</v>
      </c>
      <c r="BQ87" s="1">
        <v>3.72</v>
      </c>
      <c r="BR87" s="1">
        <v>0</v>
      </c>
      <c r="BS87" s="1">
        <v>22.32</v>
      </c>
      <c r="BT87" s="1">
        <v>0</v>
      </c>
      <c r="BU87" s="1">
        <v>0</v>
      </c>
      <c r="BV87" s="1">
        <v>0</v>
      </c>
      <c r="BW87" s="1">
        <v>0</v>
      </c>
      <c r="BX87" s="1">
        <v>8.68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34.72</v>
      </c>
      <c r="CW87" s="2">
        <v>15</v>
      </c>
      <c r="CX87" s="1">
        <v>4.0830000000000002</v>
      </c>
      <c r="CY87" s="1">
        <v>0</v>
      </c>
      <c r="CZ87" s="1">
        <v>24.498000000000001</v>
      </c>
      <c r="DA87" s="1">
        <v>0</v>
      </c>
      <c r="DB87" s="1">
        <v>0</v>
      </c>
      <c r="DC87" s="1">
        <v>0</v>
      </c>
      <c r="DD87" s="1">
        <v>0</v>
      </c>
      <c r="DE87" s="1">
        <v>9.5269999999999992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38.108000000000004</v>
      </c>
      <c r="ED87" s="2">
        <v>15</v>
      </c>
      <c r="EE87" s="1">
        <v>4.8119999999999994</v>
      </c>
      <c r="EF87" s="1">
        <v>0</v>
      </c>
      <c r="EG87" s="1">
        <v>28.871999999999996</v>
      </c>
      <c r="EH87" s="1">
        <v>0</v>
      </c>
      <c r="EI87" s="1">
        <v>0</v>
      </c>
      <c r="EJ87" s="1">
        <v>0</v>
      </c>
      <c r="EK87" s="1">
        <v>0</v>
      </c>
      <c r="EL87" s="1">
        <v>11.228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f t="shared" si="4"/>
        <v>44.911999999999999</v>
      </c>
    </row>
    <row r="88" spans="2:165" x14ac:dyDescent="0.25">
      <c r="B88" s="2">
        <v>16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I88" s="2">
        <v>16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P88" s="2">
        <v>16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W88" s="2">
        <v>16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D88" s="2">
        <v>16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f t="shared" si="4"/>
        <v>0</v>
      </c>
    </row>
    <row r="89" spans="2:165" x14ac:dyDescent="0.25">
      <c r="B89" s="2">
        <v>17</v>
      </c>
      <c r="C89" s="1">
        <v>0</v>
      </c>
      <c r="D89" s="1">
        <v>0</v>
      </c>
      <c r="E89" s="1">
        <v>0</v>
      </c>
      <c r="F89" s="1">
        <v>3</v>
      </c>
      <c r="G89" s="1">
        <v>40</v>
      </c>
      <c r="H89" s="1">
        <v>0</v>
      </c>
      <c r="I89" s="1">
        <v>40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18</v>
      </c>
      <c r="R89" s="1">
        <v>0</v>
      </c>
      <c r="S89" s="1">
        <v>0</v>
      </c>
      <c r="T89" s="1">
        <v>0</v>
      </c>
      <c r="U89" s="1">
        <v>0</v>
      </c>
      <c r="V89" s="1">
        <v>17</v>
      </c>
      <c r="W89" s="1">
        <v>0</v>
      </c>
      <c r="X89" s="1">
        <v>17</v>
      </c>
      <c r="Y89" s="1">
        <v>0</v>
      </c>
      <c r="Z89" s="1">
        <v>10</v>
      </c>
      <c r="AA89" s="1">
        <v>90</v>
      </c>
      <c r="AB89" s="1">
        <v>41.16</v>
      </c>
      <c r="AC89" s="1">
        <v>0</v>
      </c>
      <c r="AD89" s="1">
        <v>56.84</v>
      </c>
      <c r="AE89" s="1">
        <v>0</v>
      </c>
      <c r="AF89" s="1">
        <v>0</v>
      </c>
      <c r="AG89" s="1">
        <v>333</v>
      </c>
      <c r="AI89" s="2">
        <v>17</v>
      </c>
      <c r="AJ89" s="1">
        <v>0</v>
      </c>
      <c r="AK89" s="1">
        <v>0</v>
      </c>
      <c r="AL89" s="1">
        <v>0</v>
      </c>
      <c r="AM89" s="1">
        <v>3.3479999999999999</v>
      </c>
      <c r="AN89" s="1">
        <v>44.64</v>
      </c>
      <c r="AO89" s="1">
        <v>0</v>
      </c>
      <c r="AP89" s="1">
        <v>44.64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20.088000000000001</v>
      </c>
      <c r="AY89" s="1">
        <v>0</v>
      </c>
      <c r="AZ89" s="1">
        <v>0</v>
      </c>
      <c r="BA89" s="1">
        <v>0</v>
      </c>
      <c r="BB89" s="1">
        <v>0</v>
      </c>
      <c r="BC89" s="1">
        <v>18.972000000000001</v>
      </c>
      <c r="BD89" s="1">
        <v>0</v>
      </c>
      <c r="BE89" s="1">
        <v>18.972000000000001</v>
      </c>
      <c r="BF89" s="1">
        <v>0</v>
      </c>
      <c r="BG89" s="1">
        <v>11.16</v>
      </c>
      <c r="BH89" s="1">
        <v>100.44</v>
      </c>
      <c r="BI89" s="1">
        <v>45.934559999999998</v>
      </c>
      <c r="BJ89" s="1">
        <v>0</v>
      </c>
      <c r="BK89" s="1">
        <v>63.433439999999997</v>
      </c>
      <c r="BL89" s="1">
        <v>0</v>
      </c>
      <c r="BM89" s="1">
        <v>0</v>
      </c>
      <c r="BN89" s="1">
        <v>371.62799999999999</v>
      </c>
      <c r="BP89" s="2">
        <v>17</v>
      </c>
      <c r="BQ89" s="1">
        <v>0</v>
      </c>
      <c r="BR89" s="1">
        <v>0</v>
      </c>
      <c r="BS89" s="1">
        <v>0</v>
      </c>
      <c r="BT89" s="1">
        <v>3.72</v>
      </c>
      <c r="BU89" s="1">
        <v>49.6</v>
      </c>
      <c r="BV89" s="1">
        <v>0</v>
      </c>
      <c r="BW89" s="1">
        <v>49.6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22.32</v>
      </c>
      <c r="CF89" s="1">
        <v>0</v>
      </c>
      <c r="CG89" s="1">
        <v>0</v>
      </c>
      <c r="CH89" s="1">
        <v>0</v>
      </c>
      <c r="CI89" s="1">
        <v>0</v>
      </c>
      <c r="CJ89" s="1">
        <v>21.08</v>
      </c>
      <c r="CK89" s="1">
        <v>0</v>
      </c>
      <c r="CL89" s="1">
        <v>21.08</v>
      </c>
      <c r="CM89" s="1">
        <v>0</v>
      </c>
      <c r="CN89" s="1">
        <v>12.4</v>
      </c>
      <c r="CO89" s="1">
        <v>111.6</v>
      </c>
      <c r="CP89" s="1">
        <v>51.038400000000003</v>
      </c>
      <c r="CQ89" s="1">
        <v>0</v>
      </c>
      <c r="CR89" s="1">
        <v>70.4816</v>
      </c>
      <c r="CS89" s="1">
        <v>0</v>
      </c>
      <c r="CT89" s="1">
        <v>0</v>
      </c>
      <c r="CU89" s="1">
        <v>412.92</v>
      </c>
      <c r="CW89" s="2">
        <v>17</v>
      </c>
      <c r="CX89" s="1">
        <v>0</v>
      </c>
      <c r="CY89" s="1">
        <v>0</v>
      </c>
      <c r="CZ89" s="1">
        <v>0</v>
      </c>
      <c r="DA89" s="1">
        <v>4.0830000000000002</v>
      </c>
      <c r="DB89" s="1">
        <v>54.44</v>
      </c>
      <c r="DC89" s="1">
        <v>0</v>
      </c>
      <c r="DD89" s="1">
        <v>54.44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24.498000000000001</v>
      </c>
      <c r="DM89" s="1">
        <v>0</v>
      </c>
      <c r="DN89" s="1">
        <v>0</v>
      </c>
      <c r="DO89" s="1">
        <v>0</v>
      </c>
      <c r="DP89" s="1">
        <v>0</v>
      </c>
      <c r="DQ89" s="1">
        <v>23.137</v>
      </c>
      <c r="DR89" s="1">
        <v>0</v>
      </c>
      <c r="DS89" s="1">
        <v>23.137</v>
      </c>
      <c r="DT89" s="1">
        <v>0</v>
      </c>
      <c r="DU89" s="1">
        <v>13.61</v>
      </c>
      <c r="DV89" s="1">
        <v>122.49</v>
      </c>
      <c r="DW89" s="1">
        <v>56.01876</v>
      </c>
      <c r="DX89" s="1">
        <v>0</v>
      </c>
      <c r="DY89" s="1">
        <v>77.35924</v>
      </c>
      <c r="DZ89" s="1">
        <v>0</v>
      </c>
      <c r="EA89" s="1">
        <v>0</v>
      </c>
      <c r="EB89" s="1">
        <v>453.21299999999997</v>
      </c>
      <c r="ED89" s="2">
        <v>17</v>
      </c>
      <c r="EE89" s="1">
        <v>0</v>
      </c>
      <c r="EF89" s="1">
        <v>0</v>
      </c>
      <c r="EG89" s="1">
        <v>0</v>
      </c>
      <c r="EH89" s="1">
        <v>4.8119999999999994</v>
      </c>
      <c r="EI89" s="1">
        <v>64.16</v>
      </c>
      <c r="EJ89" s="1">
        <v>0</v>
      </c>
      <c r="EK89" s="1">
        <v>64.16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28.871999999999996</v>
      </c>
      <c r="ET89" s="1">
        <v>0</v>
      </c>
      <c r="EU89" s="1">
        <v>0</v>
      </c>
      <c r="EV89" s="1">
        <v>0</v>
      </c>
      <c r="EW89" s="1">
        <v>0</v>
      </c>
      <c r="EX89" s="1">
        <v>27.267999999999997</v>
      </c>
      <c r="EY89" s="1">
        <v>0</v>
      </c>
      <c r="EZ89" s="1">
        <v>27.267999999999997</v>
      </c>
      <c r="FA89" s="1">
        <v>0</v>
      </c>
      <c r="FB89" s="1">
        <v>16.04</v>
      </c>
      <c r="FC89" s="1">
        <v>144.35999999999999</v>
      </c>
      <c r="FD89" s="1">
        <v>66.020639999999986</v>
      </c>
      <c r="FE89" s="1">
        <v>0</v>
      </c>
      <c r="FF89" s="1">
        <v>91.171359999999993</v>
      </c>
      <c r="FG89" s="1">
        <v>0</v>
      </c>
      <c r="FH89" s="1">
        <v>0</v>
      </c>
      <c r="FI89" s="1">
        <f t="shared" si="4"/>
        <v>534.13199999999983</v>
      </c>
    </row>
    <row r="90" spans="2:165" x14ac:dyDescent="0.25">
      <c r="B90" s="2">
        <v>18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  <c r="H90" s="1">
        <v>12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13</v>
      </c>
      <c r="AI90" s="2">
        <v>18</v>
      </c>
      <c r="AJ90" s="1">
        <v>0</v>
      </c>
      <c r="AK90" s="1">
        <v>0</v>
      </c>
      <c r="AL90" s="1">
        <v>0</v>
      </c>
      <c r="AM90" s="1">
        <v>0</v>
      </c>
      <c r="AN90" s="1">
        <v>1.1160000000000001</v>
      </c>
      <c r="AO90" s="1">
        <v>13.391999999999999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14.507999999999999</v>
      </c>
      <c r="BP90" s="2">
        <v>18</v>
      </c>
      <c r="BQ90" s="1">
        <v>0</v>
      </c>
      <c r="BR90" s="1">
        <v>0</v>
      </c>
      <c r="BS90" s="1">
        <v>0</v>
      </c>
      <c r="BT90" s="1">
        <v>0</v>
      </c>
      <c r="BU90" s="1">
        <v>1.24</v>
      </c>
      <c r="BV90" s="1">
        <v>14.88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16.12</v>
      </c>
      <c r="CW90" s="2">
        <v>18</v>
      </c>
      <c r="CX90" s="1">
        <v>0</v>
      </c>
      <c r="CY90" s="1">
        <v>0</v>
      </c>
      <c r="CZ90" s="1">
        <v>0</v>
      </c>
      <c r="DA90" s="1">
        <v>0</v>
      </c>
      <c r="DB90" s="1">
        <v>1.361</v>
      </c>
      <c r="DC90" s="1">
        <v>16.332000000000001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17.693000000000001</v>
      </c>
      <c r="ED90" s="2">
        <v>18</v>
      </c>
      <c r="EE90" s="1">
        <v>0</v>
      </c>
      <c r="EF90" s="1">
        <v>0</v>
      </c>
      <c r="EG90" s="1">
        <v>0</v>
      </c>
      <c r="EH90" s="1">
        <v>0</v>
      </c>
      <c r="EI90" s="1">
        <v>1.6039999999999999</v>
      </c>
      <c r="EJ90" s="1">
        <v>19.247999999999998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f t="shared" si="4"/>
        <v>20.851999999999997</v>
      </c>
    </row>
    <row r="91" spans="2:165" x14ac:dyDescent="0.25">
      <c r="B91" s="2">
        <v>19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I91" s="2">
        <v>19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P91" s="2">
        <v>19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W91" s="2">
        <v>19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D91" s="2">
        <v>19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f t="shared" si="4"/>
        <v>0</v>
      </c>
    </row>
    <row r="92" spans="2:165" x14ac:dyDescent="0.25">
      <c r="B92" s="2">
        <v>20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I92" s="2">
        <v>20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P92" s="2">
        <v>20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W92" s="2">
        <v>20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D92" s="2">
        <v>20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f t="shared" si="4"/>
        <v>0</v>
      </c>
    </row>
    <row r="93" spans="2:165" x14ac:dyDescent="0.25">
      <c r="B93" s="2">
        <v>21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2">
        <v>21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P93" s="2">
        <v>21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W93" s="2">
        <v>21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D93" s="2">
        <v>21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f t="shared" si="4"/>
        <v>0</v>
      </c>
    </row>
    <row r="94" spans="2:165" x14ac:dyDescent="0.25">
      <c r="B94" s="2">
        <v>22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I94" s="2">
        <v>22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P94" s="2">
        <v>22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W94" s="2">
        <v>22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D94" s="2">
        <v>22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f t="shared" si="4"/>
        <v>0</v>
      </c>
    </row>
    <row r="95" spans="2:165" x14ac:dyDescent="0.25">
      <c r="B95" s="2">
        <v>23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</v>
      </c>
      <c r="AI95" s="2">
        <v>23</v>
      </c>
      <c r="AJ95" s="1">
        <v>0</v>
      </c>
      <c r="AK95" s="1">
        <v>0</v>
      </c>
      <c r="AL95" s="1">
        <v>0</v>
      </c>
      <c r="AM95" s="1">
        <v>0</v>
      </c>
      <c r="AN95" s="1">
        <v>1.1160000000000001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1.1160000000000001</v>
      </c>
      <c r="BP95" s="2">
        <v>23</v>
      </c>
      <c r="BQ95" s="1">
        <v>0</v>
      </c>
      <c r="BR95" s="1">
        <v>0</v>
      </c>
      <c r="BS95" s="1">
        <v>0</v>
      </c>
      <c r="BT95" s="1">
        <v>0</v>
      </c>
      <c r="BU95" s="1">
        <v>1.24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1.24</v>
      </c>
      <c r="CW95" s="2">
        <v>23</v>
      </c>
      <c r="CX95" s="1">
        <v>0</v>
      </c>
      <c r="CY95" s="1">
        <v>0</v>
      </c>
      <c r="CZ95" s="1">
        <v>0</v>
      </c>
      <c r="DA95" s="1">
        <v>0</v>
      </c>
      <c r="DB95" s="1">
        <v>1.361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1.361</v>
      </c>
      <c r="ED95" s="2">
        <v>23</v>
      </c>
      <c r="EE95" s="1">
        <v>0</v>
      </c>
      <c r="EF95" s="1">
        <v>0</v>
      </c>
      <c r="EG95" s="1">
        <v>0</v>
      </c>
      <c r="EH95" s="1">
        <v>0</v>
      </c>
      <c r="EI95" s="1">
        <v>1.6039999999999999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f t="shared" si="4"/>
        <v>1.6039999999999999</v>
      </c>
    </row>
    <row r="96" spans="2:165" x14ac:dyDescent="0.25">
      <c r="B96" s="2">
        <v>24</v>
      </c>
      <c r="C96" s="1">
        <v>3</v>
      </c>
      <c r="D96" s="1">
        <v>0</v>
      </c>
      <c r="E96" s="1">
        <v>24</v>
      </c>
      <c r="F96" s="1">
        <v>25</v>
      </c>
      <c r="G96" s="1">
        <v>0</v>
      </c>
      <c r="H96" s="1">
        <v>0</v>
      </c>
      <c r="I96" s="1">
        <v>0</v>
      </c>
      <c r="J96" s="1">
        <v>4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56</v>
      </c>
      <c r="AI96" s="2">
        <v>24</v>
      </c>
      <c r="AJ96" s="1">
        <v>3.3479999999999999</v>
      </c>
      <c r="AK96" s="1">
        <v>0</v>
      </c>
      <c r="AL96" s="1">
        <v>26.783999999999999</v>
      </c>
      <c r="AM96" s="1">
        <v>27.9</v>
      </c>
      <c r="AN96" s="1">
        <v>0</v>
      </c>
      <c r="AO96" s="1">
        <v>0</v>
      </c>
      <c r="AP96" s="1">
        <v>0</v>
      </c>
      <c r="AQ96" s="1">
        <v>4.4640000000000004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62.495999999999995</v>
      </c>
      <c r="BP96" s="2">
        <v>24</v>
      </c>
      <c r="BQ96" s="1">
        <v>3.72</v>
      </c>
      <c r="BR96" s="1">
        <v>0</v>
      </c>
      <c r="BS96" s="1">
        <v>29.76</v>
      </c>
      <c r="BT96" s="1">
        <v>31</v>
      </c>
      <c r="BU96" s="1">
        <v>0</v>
      </c>
      <c r="BV96" s="1">
        <v>0</v>
      </c>
      <c r="BW96" s="1">
        <v>0</v>
      </c>
      <c r="BX96" s="1">
        <v>4.96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69.44</v>
      </c>
      <c r="CW96" s="2">
        <v>24</v>
      </c>
      <c r="CX96" s="1">
        <v>4.0830000000000002</v>
      </c>
      <c r="CY96" s="1">
        <v>0</v>
      </c>
      <c r="CZ96" s="1">
        <v>32.664000000000001</v>
      </c>
      <c r="DA96" s="1">
        <v>34.024999999999999</v>
      </c>
      <c r="DB96" s="1">
        <v>0</v>
      </c>
      <c r="DC96" s="1">
        <v>0</v>
      </c>
      <c r="DD96" s="1">
        <v>0</v>
      </c>
      <c r="DE96" s="1">
        <v>5.444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76.215999999999994</v>
      </c>
      <c r="ED96" s="2">
        <v>24</v>
      </c>
      <c r="EE96" s="1">
        <v>4.8119999999999994</v>
      </c>
      <c r="EF96" s="1">
        <v>0</v>
      </c>
      <c r="EG96" s="1">
        <v>38.495999999999995</v>
      </c>
      <c r="EH96" s="1">
        <v>40.099999999999994</v>
      </c>
      <c r="EI96" s="1">
        <v>0</v>
      </c>
      <c r="EJ96" s="1">
        <v>0</v>
      </c>
      <c r="EK96" s="1">
        <v>0</v>
      </c>
      <c r="EL96" s="1">
        <v>6.4159999999999995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f t="shared" si="4"/>
        <v>89.823999999999984</v>
      </c>
    </row>
    <row r="97" spans="2:165" x14ac:dyDescent="0.25">
      <c r="B97" s="2">
        <v>25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I97" s="2">
        <v>25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P97" s="2">
        <v>25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W97" s="2">
        <v>25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D97" s="2">
        <v>25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f t="shared" si="4"/>
        <v>0</v>
      </c>
    </row>
    <row r="98" spans="2:165" x14ac:dyDescent="0.25">
      <c r="B98" s="2">
        <v>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I98" s="2">
        <v>26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P98" s="2">
        <v>26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W98" s="2">
        <v>26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D98" s="2">
        <v>26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f t="shared" si="4"/>
        <v>0</v>
      </c>
    </row>
    <row r="99" spans="2:165" x14ac:dyDescent="0.25">
      <c r="B99" s="2">
        <v>27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I99" s="2">
        <v>27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P99" s="2">
        <v>27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W99" s="2">
        <v>27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D99" s="2">
        <v>27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f t="shared" si="4"/>
        <v>0</v>
      </c>
    </row>
    <row r="100" spans="2:165" x14ac:dyDescent="0.25">
      <c r="B100" s="2">
        <v>28</v>
      </c>
      <c r="C100" s="1">
        <v>133</v>
      </c>
      <c r="D100" s="1">
        <v>0</v>
      </c>
      <c r="E100" s="1">
        <v>124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1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258</v>
      </c>
      <c r="AI100" s="2">
        <v>28</v>
      </c>
      <c r="AJ100" s="1">
        <v>148.428</v>
      </c>
      <c r="AK100" s="1">
        <v>0</v>
      </c>
      <c r="AL100" s="1">
        <v>138.38399999999999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1.1160000000000001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287.928</v>
      </c>
      <c r="BP100" s="2">
        <v>28</v>
      </c>
      <c r="BQ100" s="1">
        <v>164.92</v>
      </c>
      <c r="BR100" s="1">
        <v>0</v>
      </c>
      <c r="BS100" s="1">
        <v>153.76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1.24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319.91999999999996</v>
      </c>
      <c r="CW100" s="2">
        <v>28</v>
      </c>
      <c r="CX100" s="1">
        <v>181.01300000000001</v>
      </c>
      <c r="CY100" s="1">
        <v>0</v>
      </c>
      <c r="CZ100" s="1">
        <v>168.76400000000001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1.361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351.13800000000003</v>
      </c>
      <c r="ED100" s="2">
        <v>28</v>
      </c>
      <c r="EE100" s="1">
        <v>213.33199999999999</v>
      </c>
      <c r="EF100" s="1">
        <v>0</v>
      </c>
      <c r="EG100" s="1">
        <v>198.89599999999999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1.6039999999999999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f t="shared" si="4"/>
        <v>413.83199999999994</v>
      </c>
    </row>
    <row r="101" spans="2:165" x14ac:dyDescent="0.25">
      <c r="B101" s="2">
        <v>29</v>
      </c>
      <c r="C101" s="1">
        <v>5.76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5.76</v>
      </c>
      <c r="AI101" s="2">
        <v>29</v>
      </c>
      <c r="AJ101" s="1">
        <v>6.4281600000000001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6.4281600000000001</v>
      </c>
      <c r="BP101" s="2">
        <v>29</v>
      </c>
      <c r="BQ101" s="1">
        <v>7.1424000000000003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7.1424000000000003</v>
      </c>
      <c r="CW101" s="2">
        <v>29</v>
      </c>
      <c r="CX101" s="1">
        <v>7.8393600000000001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7.8393600000000001</v>
      </c>
      <c r="ED101" s="2">
        <v>29</v>
      </c>
      <c r="EE101" s="1">
        <v>9.2390399999999993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f t="shared" si="4"/>
        <v>9.2390399999999993</v>
      </c>
    </row>
    <row r="102" spans="2:165" x14ac:dyDescent="0.25">
      <c r="B102" s="2">
        <v>30</v>
      </c>
      <c r="C102" s="1">
        <v>26.24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26.24</v>
      </c>
      <c r="AI102" s="2">
        <v>30</v>
      </c>
      <c r="AJ102" s="1">
        <v>29.283840000000001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29.283840000000001</v>
      </c>
      <c r="BP102" s="2">
        <v>30</v>
      </c>
      <c r="BQ102" s="1">
        <v>32.537599999999998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32.537599999999998</v>
      </c>
      <c r="CW102" s="2">
        <v>30</v>
      </c>
      <c r="CX102" s="1">
        <v>35.71264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35.71264</v>
      </c>
      <c r="ED102" s="2">
        <v>30</v>
      </c>
      <c r="EE102" s="1">
        <v>42.088959999999993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f t="shared" si="4"/>
        <v>42.088959999999993</v>
      </c>
    </row>
    <row r="103" spans="2:165" x14ac:dyDescent="0.25">
      <c r="B103" s="4" t="s">
        <v>1</v>
      </c>
      <c r="C103" s="5">
        <v>301</v>
      </c>
      <c r="D103" s="5">
        <v>0</v>
      </c>
      <c r="E103" s="5">
        <v>312</v>
      </c>
      <c r="F103" s="5">
        <v>28</v>
      </c>
      <c r="G103" s="5">
        <v>50</v>
      </c>
      <c r="H103" s="5">
        <v>12</v>
      </c>
      <c r="I103" s="5">
        <v>202</v>
      </c>
      <c r="J103" s="5">
        <v>165</v>
      </c>
      <c r="K103" s="5">
        <v>0</v>
      </c>
      <c r="L103" s="5">
        <v>0</v>
      </c>
      <c r="M103" s="5">
        <v>0</v>
      </c>
      <c r="N103" s="5">
        <v>0</v>
      </c>
      <c r="O103" s="5">
        <v>163</v>
      </c>
      <c r="P103" s="5">
        <v>20</v>
      </c>
      <c r="Q103" s="5">
        <v>18</v>
      </c>
      <c r="R103" s="5">
        <v>69</v>
      </c>
      <c r="S103" s="5">
        <v>0</v>
      </c>
      <c r="T103" s="5">
        <v>0</v>
      </c>
      <c r="U103" s="5">
        <v>0</v>
      </c>
      <c r="V103" s="5">
        <v>17</v>
      </c>
      <c r="W103" s="5">
        <v>0</v>
      </c>
      <c r="X103" s="5">
        <v>17</v>
      </c>
      <c r="Y103" s="5">
        <v>0</v>
      </c>
      <c r="Z103" s="5">
        <v>40</v>
      </c>
      <c r="AA103" s="5">
        <v>91</v>
      </c>
      <c r="AB103" s="5">
        <v>226.79999999999998</v>
      </c>
      <c r="AC103" s="5">
        <v>0</v>
      </c>
      <c r="AD103" s="5">
        <v>313.20000000000005</v>
      </c>
      <c r="AE103" s="5">
        <v>0</v>
      </c>
      <c r="AF103" s="5">
        <v>0</v>
      </c>
      <c r="AG103" s="5">
        <v>2045</v>
      </c>
      <c r="AI103" s="4" t="s">
        <v>1</v>
      </c>
      <c r="AJ103" s="5">
        <v>335.916</v>
      </c>
      <c r="AK103" s="5">
        <v>0</v>
      </c>
      <c r="AL103" s="5">
        <v>348.19200000000001</v>
      </c>
      <c r="AM103" s="5">
        <v>31.247999999999998</v>
      </c>
      <c r="AN103" s="5">
        <v>55.8</v>
      </c>
      <c r="AO103" s="5">
        <v>13.391999999999999</v>
      </c>
      <c r="AP103" s="5">
        <v>225.43200000000002</v>
      </c>
      <c r="AQ103" s="5">
        <v>184.14000000000001</v>
      </c>
      <c r="AR103" s="5">
        <v>0</v>
      </c>
      <c r="AS103" s="5">
        <v>0</v>
      </c>
      <c r="AT103" s="5">
        <v>0</v>
      </c>
      <c r="AU103" s="5">
        <v>0</v>
      </c>
      <c r="AV103" s="5">
        <v>181.90799999999999</v>
      </c>
      <c r="AW103" s="5">
        <v>22.32</v>
      </c>
      <c r="AX103" s="5">
        <v>20.088000000000001</v>
      </c>
      <c r="AY103" s="5">
        <v>77.003999999999991</v>
      </c>
      <c r="AZ103" s="5">
        <v>0</v>
      </c>
      <c r="BA103" s="5">
        <v>0</v>
      </c>
      <c r="BB103" s="5">
        <v>0</v>
      </c>
      <c r="BC103" s="5">
        <v>18.972000000000001</v>
      </c>
      <c r="BD103" s="5">
        <v>0</v>
      </c>
      <c r="BE103" s="5">
        <v>18.972000000000001</v>
      </c>
      <c r="BF103" s="5">
        <v>0</v>
      </c>
      <c r="BG103" s="5">
        <v>44.64</v>
      </c>
      <c r="BH103" s="5">
        <v>101.556</v>
      </c>
      <c r="BI103" s="5">
        <v>253.1088</v>
      </c>
      <c r="BJ103" s="5">
        <v>0</v>
      </c>
      <c r="BK103" s="5">
        <v>349.53120000000001</v>
      </c>
      <c r="BL103" s="5">
        <v>0</v>
      </c>
      <c r="BM103" s="5">
        <v>0</v>
      </c>
      <c r="BN103" s="5">
        <v>2282.2199999999998</v>
      </c>
      <c r="BP103" s="4" t="s">
        <v>1</v>
      </c>
      <c r="BQ103" s="5">
        <v>373.23999999999995</v>
      </c>
      <c r="BR103" s="5">
        <v>0</v>
      </c>
      <c r="BS103" s="5">
        <v>386.88</v>
      </c>
      <c r="BT103" s="5">
        <v>34.72</v>
      </c>
      <c r="BU103" s="5">
        <v>62.000000000000007</v>
      </c>
      <c r="BV103" s="5">
        <v>14.88</v>
      </c>
      <c r="BW103" s="5">
        <v>250.48</v>
      </c>
      <c r="BX103" s="5">
        <v>204.60000000000002</v>
      </c>
      <c r="BY103" s="5">
        <v>0</v>
      </c>
      <c r="BZ103" s="5">
        <v>0</v>
      </c>
      <c r="CA103" s="5">
        <v>0</v>
      </c>
      <c r="CB103" s="5">
        <v>0</v>
      </c>
      <c r="CC103" s="5">
        <v>202.12</v>
      </c>
      <c r="CD103" s="5">
        <v>24.8</v>
      </c>
      <c r="CE103" s="5">
        <v>22.32</v>
      </c>
      <c r="CF103" s="5">
        <v>85.56</v>
      </c>
      <c r="CG103" s="5">
        <v>0</v>
      </c>
      <c r="CH103" s="5">
        <v>0</v>
      </c>
      <c r="CI103" s="5">
        <v>0</v>
      </c>
      <c r="CJ103" s="5">
        <v>21.08</v>
      </c>
      <c r="CK103" s="5">
        <v>0</v>
      </c>
      <c r="CL103" s="5">
        <v>21.08</v>
      </c>
      <c r="CM103" s="5">
        <v>0</v>
      </c>
      <c r="CN103" s="5">
        <v>49.6</v>
      </c>
      <c r="CO103" s="5">
        <v>112.83999999999999</v>
      </c>
      <c r="CP103" s="5">
        <v>281.23200000000003</v>
      </c>
      <c r="CQ103" s="5">
        <v>0</v>
      </c>
      <c r="CR103" s="5">
        <v>388.36799999999999</v>
      </c>
      <c r="CS103" s="5">
        <v>0</v>
      </c>
      <c r="CT103" s="5">
        <v>0</v>
      </c>
      <c r="CU103" s="5">
        <v>2535.8000000000002</v>
      </c>
      <c r="CW103" s="4" t="s">
        <v>1</v>
      </c>
      <c r="CX103" s="5">
        <v>409.66100000000006</v>
      </c>
      <c r="CY103" s="5">
        <v>0</v>
      </c>
      <c r="CZ103" s="5">
        <v>424.63200000000001</v>
      </c>
      <c r="DA103" s="5">
        <v>38.107999999999997</v>
      </c>
      <c r="DB103" s="5">
        <v>68.050000000000011</v>
      </c>
      <c r="DC103" s="5">
        <v>16.332000000000001</v>
      </c>
      <c r="DD103" s="5">
        <v>274.92200000000003</v>
      </c>
      <c r="DE103" s="5">
        <v>224.56499999999997</v>
      </c>
      <c r="DF103" s="5">
        <v>0</v>
      </c>
      <c r="DG103" s="5">
        <v>0</v>
      </c>
      <c r="DH103" s="5">
        <v>0</v>
      </c>
      <c r="DI103" s="5">
        <v>0</v>
      </c>
      <c r="DJ103" s="5">
        <v>221.84299999999999</v>
      </c>
      <c r="DK103" s="5">
        <v>27.22</v>
      </c>
      <c r="DL103" s="5">
        <v>24.498000000000001</v>
      </c>
      <c r="DM103" s="5">
        <v>93.909000000000006</v>
      </c>
      <c r="DN103" s="5">
        <v>0</v>
      </c>
      <c r="DO103" s="5">
        <v>0</v>
      </c>
      <c r="DP103" s="5">
        <v>0</v>
      </c>
      <c r="DQ103" s="5">
        <v>23.137</v>
      </c>
      <c r="DR103" s="5">
        <v>0</v>
      </c>
      <c r="DS103" s="5">
        <v>23.137</v>
      </c>
      <c r="DT103" s="5">
        <v>0</v>
      </c>
      <c r="DU103" s="5">
        <v>54.44</v>
      </c>
      <c r="DV103" s="5">
        <v>123.851</v>
      </c>
      <c r="DW103" s="5">
        <v>308.6748</v>
      </c>
      <c r="DX103" s="5">
        <v>0</v>
      </c>
      <c r="DY103" s="5">
        <v>426.26519999999999</v>
      </c>
      <c r="DZ103" s="5">
        <v>0</v>
      </c>
      <c r="EA103" s="5">
        <v>0</v>
      </c>
      <c r="EB103" s="5">
        <v>2783.2449999999999</v>
      </c>
      <c r="ED103" s="4" t="s">
        <v>1</v>
      </c>
      <c r="EE103" s="5">
        <v>482.80399999999997</v>
      </c>
      <c r="EF103" s="5">
        <v>0</v>
      </c>
      <c r="EG103" s="5">
        <v>500.44799999999987</v>
      </c>
      <c r="EH103" s="5">
        <v>44.911999999999992</v>
      </c>
      <c r="EI103" s="5">
        <v>80.199999999999989</v>
      </c>
      <c r="EJ103" s="5">
        <v>19.247999999999998</v>
      </c>
      <c r="EK103" s="5">
        <v>324.00799999999992</v>
      </c>
      <c r="EL103" s="5">
        <v>264.65999999999997</v>
      </c>
      <c r="EM103" s="5">
        <v>0</v>
      </c>
      <c r="EN103" s="5">
        <v>0</v>
      </c>
      <c r="EO103" s="5">
        <v>0</v>
      </c>
      <c r="EP103" s="5">
        <v>0</v>
      </c>
      <c r="EQ103" s="5">
        <v>261.452</v>
      </c>
      <c r="ER103" s="5">
        <v>32.08</v>
      </c>
      <c r="ES103" s="5">
        <v>28.871999999999996</v>
      </c>
      <c r="ET103" s="5">
        <v>110.67599999999999</v>
      </c>
      <c r="EU103" s="5">
        <v>0</v>
      </c>
      <c r="EV103" s="5">
        <v>0</v>
      </c>
      <c r="EW103" s="5">
        <v>0</v>
      </c>
      <c r="EX103" s="5">
        <v>27.267999999999997</v>
      </c>
      <c r="EY103" s="5">
        <v>0</v>
      </c>
      <c r="EZ103" s="5">
        <v>27.267999999999997</v>
      </c>
      <c r="FA103" s="5">
        <v>0</v>
      </c>
      <c r="FB103" s="5">
        <v>64.16</v>
      </c>
      <c r="FC103" s="5">
        <v>145.964</v>
      </c>
      <c r="FD103" s="5">
        <v>363.78719999999998</v>
      </c>
      <c r="FE103" s="5">
        <v>0</v>
      </c>
      <c r="FF103" s="5">
        <v>502.37279999999993</v>
      </c>
      <c r="FG103" s="5">
        <v>0</v>
      </c>
      <c r="FH103" s="5">
        <v>0</v>
      </c>
      <c r="FI103" s="5">
        <f t="shared" ref="FI103" si="5">+SUM(FI73:FI102)</f>
        <v>3280.1799999999985</v>
      </c>
    </row>
    <row r="104" spans="2:165" x14ac:dyDescent="0.25">
      <c r="BN104" s="11">
        <f>+BN103/$AG103</f>
        <v>1.1159999999999999</v>
      </c>
      <c r="CU104" s="11">
        <f>+CU103/$AG103</f>
        <v>1.24</v>
      </c>
      <c r="EB104" s="11">
        <f>+EB103/$AG103</f>
        <v>1.361</v>
      </c>
      <c r="FI104" s="11">
        <f>+FI103/$AG103</f>
        <v>1.6039999999999992</v>
      </c>
    </row>
    <row r="106" spans="2:165" x14ac:dyDescent="0.25">
      <c r="B106" s="6" t="s">
        <v>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I106" s="6" t="s">
        <v>18</v>
      </c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P106" s="6" t="s">
        <v>19</v>
      </c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W106" s="6" t="s">
        <v>20</v>
      </c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D106" s="6" t="s">
        <v>21</v>
      </c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</row>
    <row r="107" spans="2:165" x14ac:dyDescent="0.25">
      <c r="B107" s="3" t="s">
        <v>0</v>
      </c>
      <c r="C107" s="3">
        <v>1</v>
      </c>
      <c r="D107" s="3">
        <v>2</v>
      </c>
      <c r="E107" s="3">
        <v>3</v>
      </c>
      <c r="F107" s="3">
        <v>4</v>
      </c>
      <c r="G107" s="3">
        <v>5</v>
      </c>
      <c r="H107" s="3">
        <v>6</v>
      </c>
      <c r="I107" s="3">
        <v>7</v>
      </c>
      <c r="J107" s="3">
        <v>8</v>
      </c>
      <c r="K107" s="3">
        <v>9</v>
      </c>
      <c r="L107" s="3">
        <v>10</v>
      </c>
      <c r="M107" s="3">
        <v>11</v>
      </c>
      <c r="N107" s="3">
        <v>12</v>
      </c>
      <c r="O107" s="3">
        <v>13</v>
      </c>
      <c r="P107" s="3">
        <v>14</v>
      </c>
      <c r="Q107" s="3">
        <v>15</v>
      </c>
      <c r="R107" s="3">
        <v>16</v>
      </c>
      <c r="S107" s="3">
        <v>17</v>
      </c>
      <c r="T107" s="3">
        <v>18</v>
      </c>
      <c r="U107" s="3">
        <v>19</v>
      </c>
      <c r="V107" s="3">
        <v>20</v>
      </c>
      <c r="W107" s="3">
        <v>21</v>
      </c>
      <c r="X107" s="3">
        <v>22</v>
      </c>
      <c r="Y107" s="3">
        <v>23</v>
      </c>
      <c r="Z107" s="3">
        <v>24</v>
      </c>
      <c r="AA107" s="3">
        <v>25</v>
      </c>
      <c r="AB107" s="3">
        <v>26</v>
      </c>
      <c r="AC107" s="3">
        <v>27</v>
      </c>
      <c r="AD107" s="3">
        <v>28</v>
      </c>
      <c r="AE107" s="3">
        <v>29</v>
      </c>
      <c r="AF107" s="3">
        <v>30</v>
      </c>
      <c r="AG107" s="3" t="s">
        <v>1</v>
      </c>
      <c r="AI107" s="3" t="s">
        <v>0</v>
      </c>
      <c r="AJ107" s="3">
        <v>1</v>
      </c>
      <c r="AK107" s="3">
        <v>2</v>
      </c>
      <c r="AL107" s="3">
        <v>3</v>
      </c>
      <c r="AM107" s="3">
        <v>4</v>
      </c>
      <c r="AN107" s="3">
        <v>5</v>
      </c>
      <c r="AO107" s="3">
        <v>6</v>
      </c>
      <c r="AP107" s="3">
        <v>7</v>
      </c>
      <c r="AQ107" s="3">
        <v>8</v>
      </c>
      <c r="AR107" s="3">
        <v>9</v>
      </c>
      <c r="AS107" s="3">
        <v>10</v>
      </c>
      <c r="AT107" s="3">
        <v>11</v>
      </c>
      <c r="AU107" s="3">
        <v>12</v>
      </c>
      <c r="AV107" s="3">
        <v>13</v>
      </c>
      <c r="AW107" s="3">
        <v>14</v>
      </c>
      <c r="AX107" s="3">
        <v>15</v>
      </c>
      <c r="AY107" s="3">
        <v>16</v>
      </c>
      <c r="AZ107" s="3">
        <v>17</v>
      </c>
      <c r="BA107" s="3">
        <v>18</v>
      </c>
      <c r="BB107" s="3">
        <v>19</v>
      </c>
      <c r="BC107" s="3">
        <v>20</v>
      </c>
      <c r="BD107" s="3">
        <v>21</v>
      </c>
      <c r="BE107" s="3">
        <v>22</v>
      </c>
      <c r="BF107" s="3">
        <v>23</v>
      </c>
      <c r="BG107" s="3">
        <v>24</v>
      </c>
      <c r="BH107" s="3">
        <v>25</v>
      </c>
      <c r="BI107" s="3">
        <v>26</v>
      </c>
      <c r="BJ107" s="3">
        <v>27</v>
      </c>
      <c r="BK107" s="3">
        <v>28</v>
      </c>
      <c r="BL107" s="3">
        <v>29</v>
      </c>
      <c r="BM107" s="3">
        <v>30</v>
      </c>
      <c r="BN107" s="3" t="s">
        <v>1</v>
      </c>
      <c r="BP107" s="3" t="s">
        <v>0</v>
      </c>
      <c r="BQ107" s="3">
        <v>1</v>
      </c>
      <c r="BR107" s="3">
        <v>2</v>
      </c>
      <c r="BS107" s="3">
        <v>3</v>
      </c>
      <c r="BT107" s="3">
        <v>4</v>
      </c>
      <c r="BU107" s="3">
        <v>5</v>
      </c>
      <c r="BV107" s="3">
        <v>6</v>
      </c>
      <c r="BW107" s="3">
        <v>7</v>
      </c>
      <c r="BX107" s="3">
        <v>8</v>
      </c>
      <c r="BY107" s="3">
        <v>9</v>
      </c>
      <c r="BZ107" s="3">
        <v>10</v>
      </c>
      <c r="CA107" s="3">
        <v>11</v>
      </c>
      <c r="CB107" s="3">
        <v>12</v>
      </c>
      <c r="CC107" s="3">
        <v>13</v>
      </c>
      <c r="CD107" s="3">
        <v>14</v>
      </c>
      <c r="CE107" s="3">
        <v>15</v>
      </c>
      <c r="CF107" s="3">
        <v>16</v>
      </c>
      <c r="CG107" s="3">
        <v>17</v>
      </c>
      <c r="CH107" s="3">
        <v>18</v>
      </c>
      <c r="CI107" s="3">
        <v>19</v>
      </c>
      <c r="CJ107" s="3">
        <v>20</v>
      </c>
      <c r="CK107" s="3">
        <v>21</v>
      </c>
      <c r="CL107" s="3">
        <v>22</v>
      </c>
      <c r="CM107" s="3">
        <v>23</v>
      </c>
      <c r="CN107" s="3">
        <v>24</v>
      </c>
      <c r="CO107" s="3">
        <v>25</v>
      </c>
      <c r="CP107" s="3">
        <v>26</v>
      </c>
      <c r="CQ107" s="3">
        <v>27</v>
      </c>
      <c r="CR107" s="3">
        <v>28</v>
      </c>
      <c r="CS107" s="3">
        <v>29</v>
      </c>
      <c r="CT107" s="3">
        <v>30</v>
      </c>
      <c r="CU107" s="3" t="s">
        <v>1</v>
      </c>
      <c r="CW107" s="3" t="s">
        <v>0</v>
      </c>
      <c r="CX107" s="3">
        <v>1</v>
      </c>
      <c r="CY107" s="3">
        <v>2</v>
      </c>
      <c r="CZ107" s="3">
        <v>3</v>
      </c>
      <c r="DA107" s="3">
        <v>4</v>
      </c>
      <c r="DB107" s="3">
        <v>5</v>
      </c>
      <c r="DC107" s="3">
        <v>6</v>
      </c>
      <c r="DD107" s="3">
        <v>7</v>
      </c>
      <c r="DE107" s="3">
        <v>8</v>
      </c>
      <c r="DF107" s="3">
        <v>9</v>
      </c>
      <c r="DG107" s="3">
        <v>10</v>
      </c>
      <c r="DH107" s="3">
        <v>11</v>
      </c>
      <c r="DI107" s="3">
        <v>12</v>
      </c>
      <c r="DJ107" s="3">
        <v>13</v>
      </c>
      <c r="DK107" s="3">
        <v>14</v>
      </c>
      <c r="DL107" s="3">
        <v>15</v>
      </c>
      <c r="DM107" s="3">
        <v>16</v>
      </c>
      <c r="DN107" s="3">
        <v>17</v>
      </c>
      <c r="DO107" s="3">
        <v>18</v>
      </c>
      <c r="DP107" s="3">
        <v>19</v>
      </c>
      <c r="DQ107" s="3">
        <v>20</v>
      </c>
      <c r="DR107" s="3">
        <v>21</v>
      </c>
      <c r="DS107" s="3">
        <v>22</v>
      </c>
      <c r="DT107" s="3">
        <v>23</v>
      </c>
      <c r="DU107" s="3">
        <v>24</v>
      </c>
      <c r="DV107" s="3">
        <v>25</v>
      </c>
      <c r="DW107" s="3">
        <v>26</v>
      </c>
      <c r="DX107" s="3">
        <v>27</v>
      </c>
      <c r="DY107" s="3">
        <v>28</v>
      </c>
      <c r="DZ107" s="3">
        <v>29</v>
      </c>
      <c r="EA107" s="3">
        <v>30</v>
      </c>
      <c r="EB107" s="3" t="s">
        <v>1</v>
      </c>
      <c r="ED107" s="3" t="s">
        <v>0</v>
      </c>
      <c r="EE107" s="3">
        <v>1</v>
      </c>
      <c r="EF107" s="3">
        <v>2</v>
      </c>
      <c r="EG107" s="3">
        <v>3</v>
      </c>
      <c r="EH107" s="3">
        <v>4</v>
      </c>
      <c r="EI107" s="3">
        <v>5</v>
      </c>
      <c r="EJ107" s="3">
        <v>6</v>
      </c>
      <c r="EK107" s="3">
        <v>7</v>
      </c>
      <c r="EL107" s="3">
        <v>8</v>
      </c>
      <c r="EM107" s="3">
        <v>9</v>
      </c>
      <c r="EN107" s="3">
        <v>10</v>
      </c>
      <c r="EO107" s="3">
        <v>11</v>
      </c>
      <c r="EP107" s="3">
        <v>12</v>
      </c>
      <c r="EQ107" s="3">
        <v>13</v>
      </c>
      <c r="ER107" s="3">
        <v>14</v>
      </c>
      <c r="ES107" s="3">
        <v>15</v>
      </c>
      <c r="ET107" s="3">
        <v>16</v>
      </c>
      <c r="EU107" s="3">
        <v>17</v>
      </c>
      <c r="EV107" s="3">
        <v>18</v>
      </c>
      <c r="EW107" s="3">
        <v>19</v>
      </c>
      <c r="EX107" s="3">
        <v>20</v>
      </c>
      <c r="EY107" s="3">
        <v>21</v>
      </c>
      <c r="EZ107" s="3">
        <v>22</v>
      </c>
      <c r="FA107" s="3">
        <v>23</v>
      </c>
      <c r="FB107" s="3">
        <v>24</v>
      </c>
      <c r="FC107" s="3">
        <v>25</v>
      </c>
      <c r="FD107" s="3">
        <v>26</v>
      </c>
      <c r="FE107" s="3">
        <v>27</v>
      </c>
      <c r="FF107" s="3">
        <v>28</v>
      </c>
      <c r="FG107" s="3">
        <v>29</v>
      </c>
      <c r="FH107" s="3">
        <v>30</v>
      </c>
      <c r="FI107" s="3" t="s">
        <v>1</v>
      </c>
    </row>
    <row r="108" spans="2:165" x14ac:dyDescent="0.25">
      <c r="B108" s="2">
        <v>1</v>
      </c>
      <c r="C108" s="1">
        <v>0</v>
      </c>
      <c r="D108" s="1">
        <v>15</v>
      </c>
      <c r="E108" s="1">
        <v>1</v>
      </c>
      <c r="F108" s="1">
        <v>0</v>
      </c>
      <c r="G108" s="1">
        <v>0</v>
      </c>
      <c r="H108" s="1">
        <v>1</v>
      </c>
      <c r="I108" s="1">
        <v>0</v>
      </c>
      <c r="J108" s="1">
        <v>60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2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0.42</v>
      </c>
      <c r="AC108" s="1">
        <v>0</v>
      </c>
      <c r="AD108" s="1">
        <v>0.57999999999999996</v>
      </c>
      <c r="AE108" s="1">
        <v>0</v>
      </c>
      <c r="AF108" s="1">
        <v>0</v>
      </c>
      <c r="AG108" s="1">
        <v>80</v>
      </c>
      <c r="AI108" s="2">
        <v>1</v>
      </c>
      <c r="AJ108" s="1">
        <v>0</v>
      </c>
      <c r="AK108" s="1">
        <v>16.89</v>
      </c>
      <c r="AL108" s="1">
        <v>1.1259999999999999</v>
      </c>
      <c r="AM108" s="1">
        <v>0</v>
      </c>
      <c r="AN108" s="1">
        <v>0</v>
      </c>
      <c r="AO108" s="1">
        <v>1.1259999999999999</v>
      </c>
      <c r="AP108" s="1">
        <v>0</v>
      </c>
      <c r="AQ108" s="1">
        <v>67.56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2.2519999999999998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0.47292000000000001</v>
      </c>
      <c r="BJ108" s="1">
        <v>0</v>
      </c>
      <c r="BK108" s="1">
        <v>0.65307999999999999</v>
      </c>
      <c r="BL108" s="1">
        <v>0</v>
      </c>
      <c r="BM108" s="1">
        <v>0</v>
      </c>
      <c r="BN108" s="1">
        <v>90.08</v>
      </c>
      <c r="BP108" s="2">
        <v>1</v>
      </c>
      <c r="BQ108" s="1">
        <v>0</v>
      </c>
      <c r="BR108" s="1">
        <v>18.945</v>
      </c>
      <c r="BS108" s="1">
        <v>1.2629999999999999</v>
      </c>
      <c r="BT108" s="1">
        <v>0</v>
      </c>
      <c r="BU108" s="1">
        <v>0</v>
      </c>
      <c r="BV108" s="1">
        <v>1.2629999999999999</v>
      </c>
      <c r="BW108" s="1">
        <v>0</v>
      </c>
      <c r="BX108" s="1">
        <v>75.78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2.5259999999999998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0.53046000000000004</v>
      </c>
      <c r="CQ108" s="1">
        <v>0</v>
      </c>
      <c r="CR108" s="1">
        <v>0.73253999999999997</v>
      </c>
      <c r="CS108" s="1">
        <v>0</v>
      </c>
      <c r="CT108" s="1">
        <v>0</v>
      </c>
      <c r="CU108" s="1">
        <v>101.04</v>
      </c>
      <c r="CW108" s="2">
        <v>1</v>
      </c>
      <c r="CX108" s="1">
        <v>0</v>
      </c>
      <c r="CY108" s="1">
        <v>20.97</v>
      </c>
      <c r="CZ108" s="1">
        <v>1.3979999999999999</v>
      </c>
      <c r="DA108" s="1">
        <v>0</v>
      </c>
      <c r="DB108" s="1">
        <v>0</v>
      </c>
      <c r="DC108" s="1">
        <v>1.3979999999999999</v>
      </c>
      <c r="DD108" s="1">
        <v>0</v>
      </c>
      <c r="DE108" s="1">
        <v>83.88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2.7959999999999998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0.58716000000000002</v>
      </c>
      <c r="DX108" s="1">
        <v>0</v>
      </c>
      <c r="DY108" s="1">
        <v>0.81084000000000001</v>
      </c>
      <c r="DZ108" s="1">
        <v>0</v>
      </c>
      <c r="EA108" s="1">
        <v>0</v>
      </c>
      <c r="EB108" s="1">
        <v>111.83999999999999</v>
      </c>
      <c r="ED108" s="2">
        <v>1</v>
      </c>
      <c r="EE108" s="1">
        <v>0</v>
      </c>
      <c r="EF108" s="1">
        <v>25.079999999999995</v>
      </c>
      <c r="EG108" s="1">
        <v>1.6719999999999997</v>
      </c>
      <c r="EH108" s="1">
        <v>0</v>
      </c>
      <c r="EI108" s="1">
        <v>0</v>
      </c>
      <c r="EJ108" s="1">
        <v>1.6719999999999997</v>
      </c>
      <c r="EK108" s="1">
        <v>0</v>
      </c>
      <c r="EL108" s="1">
        <v>100.31999999999998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3.3439999999999994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0.70223999999999986</v>
      </c>
      <c r="FE108" s="1">
        <v>0</v>
      </c>
      <c r="FF108" s="1">
        <v>0.96975999999999973</v>
      </c>
      <c r="FG108" s="1">
        <v>0</v>
      </c>
      <c r="FH108" s="1">
        <v>0</v>
      </c>
      <c r="FI108" s="1">
        <f>+SUM(EE108:FH108)</f>
        <v>133.75999999999996</v>
      </c>
    </row>
    <row r="109" spans="2:165" x14ac:dyDescent="0.25">
      <c r="B109" s="2">
        <v>2</v>
      </c>
      <c r="C109" s="1">
        <v>1</v>
      </c>
      <c r="D109" s="1">
        <v>0</v>
      </c>
      <c r="E109" s="1">
        <v>1</v>
      </c>
      <c r="F109" s="1">
        <v>0</v>
      </c>
      <c r="G109" s="1">
        <v>0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45</v>
      </c>
      <c r="N109" s="1">
        <v>0</v>
      </c>
      <c r="O109" s="1">
        <v>0</v>
      </c>
      <c r="P109" s="1">
        <v>0</v>
      </c>
      <c r="Q109" s="1">
        <v>2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0.42</v>
      </c>
      <c r="AC109" s="1">
        <v>0</v>
      </c>
      <c r="AD109" s="1">
        <v>0.57999999999999996</v>
      </c>
      <c r="AE109" s="1">
        <v>0</v>
      </c>
      <c r="AF109" s="1">
        <v>0</v>
      </c>
      <c r="AG109" s="1">
        <v>51</v>
      </c>
      <c r="AI109" s="2">
        <v>2</v>
      </c>
      <c r="AJ109" s="1">
        <v>1.1259999999999999</v>
      </c>
      <c r="AK109" s="1">
        <v>0</v>
      </c>
      <c r="AL109" s="1">
        <v>1.1259999999999999</v>
      </c>
      <c r="AM109" s="1">
        <v>0</v>
      </c>
      <c r="AN109" s="1">
        <v>0</v>
      </c>
      <c r="AO109" s="1">
        <v>1.1259999999999999</v>
      </c>
      <c r="AP109" s="1">
        <v>0</v>
      </c>
      <c r="AQ109" s="1">
        <v>0</v>
      </c>
      <c r="AR109" s="1">
        <v>0</v>
      </c>
      <c r="AS109" s="1">
        <v>0</v>
      </c>
      <c r="AT109" s="1">
        <v>50.67</v>
      </c>
      <c r="AU109" s="1">
        <v>0</v>
      </c>
      <c r="AV109" s="1">
        <v>0</v>
      </c>
      <c r="AW109" s="1">
        <v>0</v>
      </c>
      <c r="AX109" s="1">
        <v>2.2519999999999998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0.47292000000000001</v>
      </c>
      <c r="BJ109" s="1">
        <v>0</v>
      </c>
      <c r="BK109" s="1">
        <v>0.65307999999999999</v>
      </c>
      <c r="BL109" s="1">
        <v>0</v>
      </c>
      <c r="BM109" s="1">
        <v>0</v>
      </c>
      <c r="BN109" s="1">
        <v>57.426000000000009</v>
      </c>
      <c r="BP109" s="2">
        <v>2</v>
      </c>
      <c r="BQ109" s="1">
        <v>1.2629999999999999</v>
      </c>
      <c r="BR109" s="1">
        <v>0</v>
      </c>
      <c r="BS109" s="1">
        <v>1.2629999999999999</v>
      </c>
      <c r="BT109" s="1">
        <v>0</v>
      </c>
      <c r="BU109" s="1">
        <v>0</v>
      </c>
      <c r="BV109" s="1">
        <v>1.2629999999999999</v>
      </c>
      <c r="BW109" s="1">
        <v>0</v>
      </c>
      <c r="BX109" s="1">
        <v>0</v>
      </c>
      <c r="BY109" s="1">
        <v>0</v>
      </c>
      <c r="BZ109" s="1">
        <v>0</v>
      </c>
      <c r="CA109" s="1">
        <v>56.835000000000001</v>
      </c>
      <c r="CB109" s="1">
        <v>0</v>
      </c>
      <c r="CC109" s="1">
        <v>0</v>
      </c>
      <c r="CD109" s="1">
        <v>0</v>
      </c>
      <c r="CE109" s="1">
        <v>2.5259999999999998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0.53046000000000004</v>
      </c>
      <c r="CQ109" s="1">
        <v>0</v>
      </c>
      <c r="CR109" s="1">
        <v>0.73253999999999997</v>
      </c>
      <c r="CS109" s="1">
        <v>0</v>
      </c>
      <c r="CT109" s="1">
        <v>0</v>
      </c>
      <c r="CU109" s="1">
        <v>64.412999999999997</v>
      </c>
      <c r="CW109" s="2">
        <v>2</v>
      </c>
      <c r="CX109" s="1">
        <v>1.3979999999999999</v>
      </c>
      <c r="CY109" s="1">
        <v>0</v>
      </c>
      <c r="CZ109" s="1">
        <v>1.3979999999999999</v>
      </c>
      <c r="DA109" s="1">
        <v>0</v>
      </c>
      <c r="DB109" s="1">
        <v>0</v>
      </c>
      <c r="DC109" s="1">
        <v>1.3979999999999999</v>
      </c>
      <c r="DD109" s="1">
        <v>0</v>
      </c>
      <c r="DE109" s="1">
        <v>0</v>
      </c>
      <c r="DF109" s="1">
        <v>0</v>
      </c>
      <c r="DG109" s="1">
        <v>0</v>
      </c>
      <c r="DH109" s="1">
        <v>62.91</v>
      </c>
      <c r="DI109" s="1">
        <v>0</v>
      </c>
      <c r="DJ109" s="1">
        <v>0</v>
      </c>
      <c r="DK109" s="1">
        <v>0</v>
      </c>
      <c r="DL109" s="1">
        <v>2.7959999999999998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0.58716000000000002</v>
      </c>
      <c r="DX109" s="1">
        <v>0</v>
      </c>
      <c r="DY109" s="1">
        <v>0.81084000000000001</v>
      </c>
      <c r="DZ109" s="1">
        <v>0</v>
      </c>
      <c r="EA109" s="1">
        <v>0</v>
      </c>
      <c r="EB109" s="1">
        <v>71.298000000000002</v>
      </c>
      <c r="ED109" s="2">
        <v>2</v>
      </c>
      <c r="EE109" s="1">
        <v>1.6719999999999997</v>
      </c>
      <c r="EF109" s="1">
        <v>0</v>
      </c>
      <c r="EG109" s="1">
        <v>1.6719999999999997</v>
      </c>
      <c r="EH109" s="1">
        <v>0</v>
      </c>
      <c r="EI109" s="1">
        <v>0</v>
      </c>
      <c r="EJ109" s="1">
        <v>1.6719999999999997</v>
      </c>
      <c r="EK109" s="1">
        <v>0</v>
      </c>
      <c r="EL109" s="1">
        <v>0</v>
      </c>
      <c r="EM109" s="1">
        <v>0</v>
      </c>
      <c r="EN109" s="1">
        <v>0</v>
      </c>
      <c r="EO109" s="1">
        <v>75.239999999999981</v>
      </c>
      <c r="EP109" s="1">
        <v>0</v>
      </c>
      <c r="EQ109" s="1">
        <v>0</v>
      </c>
      <c r="ER109" s="1">
        <v>0</v>
      </c>
      <c r="ES109" s="1">
        <v>3.3439999999999994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0.70223999999999986</v>
      </c>
      <c r="FE109" s="1">
        <v>0</v>
      </c>
      <c r="FF109" s="1">
        <v>0.96975999999999973</v>
      </c>
      <c r="FG109" s="1">
        <v>0</v>
      </c>
      <c r="FH109" s="1">
        <v>0</v>
      </c>
      <c r="FI109" s="1">
        <f t="shared" ref="FI109:FI137" si="6">+SUM(EE109:FH109)</f>
        <v>85.271999999999977</v>
      </c>
    </row>
    <row r="110" spans="2:165" x14ac:dyDescent="0.25">
      <c r="B110" s="2">
        <v>3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4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2</v>
      </c>
      <c r="R110" s="1">
        <v>2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0.42</v>
      </c>
      <c r="AC110" s="1">
        <v>0</v>
      </c>
      <c r="AD110" s="1">
        <v>0.57999999999999996</v>
      </c>
      <c r="AE110" s="1">
        <v>0</v>
      </c>
      <c r="AF110" s="1">
        <v>0</v>
      </c>
      <c r="AG110" s="1">
        <v>11</v>
      </c>
      <c r="AI110" s="2">
        <v>3</v>
      </c>
      <c r="AJ110" s="1">
        <v>1.1259999999999999</v>
      </c>
      <c r="AK110" s="1">
        <v>1.1259999999999999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4.5039999999999996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2.2519999999999998</v>
      </c>
      <c r="AY110" s="1">
        <v>2.2519999999999998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0.47292000000000001</v>
      </c>
      <c r="BJ110" s="1">
        <v>0</v>
      </c>
      <c r="BK110" s="1">
        <v>0.65307999999999999</v>
      </c>
      <c r="BL110" s="1">
        <v>0</v>
      </c>
      <c r="BM110" s="1">
        <v>0</v>
      </c>
      <c r="BN110" s="1">
        <v>12.385999999999997</v>
      </c>
      <c r="BP110" s="2">
        <v>3</v>
      </c>
      <c r="BQ110" s="1">
        <v>1.2629999999999999</v>
      </c>
      <c r="BR110" s="1">
        <v>1.2629999999999999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5.0519999999999996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2.5259999999999998</v>
      </c>
      <c r="CF110" s="1">
        <v>2.5259999999999998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0.53046000000000004</v>
      </c>
      <c r="CQ110" s="1">
        <v>0</v>
      </c>
      <c r="CR110" s="1">
        <v>0.73253999999999997</v>
      </c>
      <c r="CS110" s="1">
        <v>0</v>
      </c>
      <c r="CT110" s="1">
        <v>0</v>
      </c>
      <c r="CU110" s="1">
        <v>13.892999999999999</v>
      </c>
      <c r="CW110" s="2">
        <v>3</v>
      </c>
      <c r="CX110" s="1">
        <v>1.3979999999999999</v>
      </c>
      <c r="CY110" s="1">
        <v>1.3979999999999999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5.5919999999999996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2.7959999999999998</v>
      </c>
      <c r="DM110" s="1">
        <v>2.7959999999999998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0.58716000000000002</v>
      </c>
      <c r="DX110" s="1">
        <v>0</v>
      </c>
      <c r="DY110" s="1">
        <v>0.81084000000000001</v>
      </c>
      <c r="DZ110" s="1">
        <v>0</v>
      </c>
      <c r="EA110" s="1">
        <v>0</v>
      </c>
      <c r="EB110" s="1">
        <v>15.378</v>
      </c>
      <c r="ED110" s="2">
        <v>3</v>
      </c>
      <c r="EE110" s="1">
        <v>1.6719999999999997</v>
      </c>
      <c r="EF110" s="1">
        <v>1.6719999999999997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6.6879999999999988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3.3439999999999994</v>
      </c>
      <c r="ET110" s="1">
        <v>3.3439999999999994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0.70223999999999986</v>
      </c>
      <c r="FE110" s="1">
        <v>0</v>
      </c>
      <c r="FF110" s="1">
        <v>0.96975999999999973</v>
      </c>
      <c r="FG110" s="1">
        <v>0</v>
      </c>
      <c r="FH110" s="1">
        <v>0</v>
      </c>
      <c r="FI110" s="1">
        <f t="shared" si="6"/>
        <v>18.391999999999999</v>
      </c>
    </row>
    <row r="111" spans="2:165" x14ac:dyDescent="0.25">
      <c r="B111" s="2">
        <v>4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2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0.84</v>
      </c>
      <c r="AC111" s="1">
        <v>0</v>
      </c>
      <c r="AD111" s="1">
        <v>1.1599999999999999</v>
      </c>
      <c r="AE111" s="1">
        <v>0</v>
      </c>
      <c r="AF111" s="1">
        <v>0</v>
      </c>
      <c r="AG111" s="1">
        <v>4</v>
      </c>
      <c r="AI111" s="2">
        <v>4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2.2519999999999998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0.94584000000000001</v>
      </c>
      <c r="BJ111" s="1">
        <v>0</v>
      </c>
      <c r="BK111" s="1">
        <v>1.30616</v>
      </c>
      <c r="BL111" s="1">
        <v>0</v>
      </c>
      <c r="BM111" s="1">
        <v>0</v>
      </c>
      <c r="BN111" s="1">
        <v>4.5039999999999996</v>
      </c>
      <c r="BP111" s="2">
        <v>4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2.5259999999999998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1.0609200000000001</v>
      </c>
      <c r="CQ111" s="1">
        <v>0</v>
      </c>
      <c r="CR111" s="1">
        <v>1.4650799999999999</v>
      </c>
      <c r="CS111" s="1">
        <v>0</v>
      </c>
      <c r="CT111" s="1">
        <v>0</v>
      </c>
      <c r="CU111" s="1">
        <v>5.0519999999999996</v>
      </c>
      <c r="CW111" s="2">
        <v>4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2.7959999999999998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1.17432</v>
      </c>
      <c r="DX111" s="1">
        <v>0</v>
      </c>
      <c r="DY111" s="1">
        <v>1.62168</v>
      </c>
      <c r="DZ111" s="1">
        <v>0</v>
      </c>
      <c r="EA111" s="1">
        <v>0</v>
      </c>
      <c r="EB111" s="1">
        <v>5.5920000000000005</v>
      </c>
      <c r="ED111" s="2">
        <v>4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3.3439999999999994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1.4044799999999997</v>
      </c>
      <c r="FE111" s="1">
        <v>0</v>
      </c>
      <c r="FF111" s="1">
        <v>1.9395199999999995</v>
      </c>
      <c r="FG111" s="1">
        <v>0</v>
      </c>
      <c r="FH111" s="1">
        <v>0</v>
      </c>
      <c r="FI111" s="1">
        <f t="shared" si="6"/>
        <v>6.6879999999999988</v>
      </c>
    </row>
    <row r="112" spans="2:165" x14ac:dyDescent="0.25">
      <c r="B112" s="2">
        <v>5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15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3.052457</v>
      </c>
      <c r="U112" s="1">
        <v>0</v>
      </c>
      <c r="V112" s="1">
        <v>0</v>
      </c>
      <c r="W112" s="1">
        <v>11.947543</v>
      </c>
      <c r="X112" s="1">
        <v>0</v>
      </c>
      <c r="Y112" s="1">
        <v>0</v>
      </c>
      <c r="Z112" s="1">
        <v>0</v>
      </c>
      <c r="AA112" s="1">
        <v>0</v>
      </c>
      <c r="AB112" s="1">
        <v>15</v>
      </c>
      <c r="AC112" s="1">
        <v>0</v>
      </c>
      <c r="AD112" s="1">
        <v>0</v>
      </c>
      <c r="AE112" s="1">
        <v>0</v>
      </c>
      <c r="AF112" s="1">
        <v>0</v>
      </c>
      <c r="AG112" s="1">
        <v>45</v>
      </c>
      <c r="AI112" s="2">
        <v>5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16.89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3.4365519999999998</v>
      </c>
      <c r="BB112" s="1">
        <v>0</v>
      </c>
      <c r="BC112" s="1">
        <v>0</v>
      </c>
      <c r="BD112" s="1">
        <v>13.453448</v>
      </c>
      <c r="BE112" s="1">
        <v>0</v>
      </c>
      <c r="BF112" s="1">
        <v>0</v>
      </c>
      <c r="BG112" s="1">
        <v>0</v>
      </c>
      <c r="BH112" s="1">
        <v>0</v>
      </c>
      <c r="BI112" s="1">
        <v>16.89</v>
      </c>
      <c r="BJ112" s="1">
        <v>0</v>
      </c>
      <c r="BK112" s="1">
        <v>0</v>
      </c>
      <c r="BL112" s="1">
        <v>0</v>
      </c>
      <c r="BM112" s="1">
        <v>0</v>
      </c>
      <c r="BN112" s="1">
        <v>50.67</v>
      </c>
      <c r="BP112" s="2">
        <v>5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18.945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3.854676</v>
      </c>
      <c r="CI112" s="1">
        <v>0</v>
      </c>
      <c r="CJ112" s="1">
        <v>0</v>
      </c>
      <c r="CK112" s="1">
        <v>15.090324000000001</v>
      </c>
      <c r="CL112" s="1">
        <v>0</v>
      </c>
      <c r="CM112" s="1">
        <v>0</v>
      </c>
      <c r="CN112" s="1">
        <v>0</v>
      </c>
      <c r="CO112" s="1">
        <v>0</v>
      </c>
      <c r="CP112" s="1">
        <v>18.945</v>
      </c>
      <c r="CQ112" s="1">
        <v>0</v>
      </c>
      <c r="CR112" s="1">
        <v>0</v>
      </c>
      <c r="CS112" s="1">
        <v>0</v>
      </c>
      <c r="CT112" s="1">
        <v>0</v>
      </c>
      <c r="CU112" s="1">
        <v>56.835000000000001</v>
      </c>
      <c r="CW112" s="2">
        <v>5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20.97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4.2666959999999996</v>
      </c>
      <c r="DP112" s="1">
        <v>0</v>
      </c>
      <c r="DQ112" s="1">
        <v>0</v>
      </c>
      <c r="DR112" s="1">
        <v>16.703303999999999</v>
      </c>
      <c r="DS112" s="1">
        <v>0</v>
      </c>
      <c r="DT112" s="1">
        <v>0</v>
      </c>
      <c r="DU112" s="1">
        <v>0</v>
      </c>
      <c r="DV112" s="1">
        <v>0</v>
      </c>
      <c r="DW112" s="1">
        <v>20.97</v>
      </c>
      <c r="DX112" s="1">
        <v>0</v>
      </c>
      <c r="DY112" s="1">
        <v>0</v>
      </c>
      <c r="DZ112" s="1">
        <v>0</v>
      </c>
      <c r="EA112" s="1">
        <v>0</v>
      </c>
      <c r="EB112" s="1">
        <v>62.91</v>
      </c>
      <c r="ED112" s="2">
        <v>5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25.079999999999995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5.103708103999999</v>
      </c>
      <c r="EW112" s="1">
        <v>0</v>
      </c>
      <c r="EX112" s="1">
        <v>0</v>
      </c>
      <c r="EY112" s="1">
        <v>19.976291895999996</v>
      </c>
      <c r="EZ112" s="1">
        <v>0</v>
      </c>
      <c r="FA112" s="1">
        <v>0</v>
      </c>
      <c r="FB112" s="1">
        <v>0</v>
      </c>
      <c r="FC112" s="1">
        <v>0</v>
      </c>
      <c r="FD112" s="1">
        <v>25.079999999999995</v>
      </c>
      <c r="FE112" s="1">
        <v>0</v>
      </c>
      <c r="FF112" s="1">
        <v>0</v>
      </c>
      <c r="FG112" s="1">
        <v>0</v>
      </c>
      <c r="FH112" s="1">
        <v>0</v>
      </c>
      <c r="FI112" s="1">
        <f t="shared" si="6"/>
        <v>75.239999999999981</v>
      </c>
    </row>
    <row r="113" spans="2:165" x14ac:dyDescent="0.25">
      <c r="B113" s="2">
        <v>6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12.767963</v>
      </c>
      <c r="U113" s="1">
        <v>0</v>
      </c>
      <c r="V113" s="1">
        <v>0</v>
      </c>
      <c r="W113" s="1">
        <v>2.232037</v>
      </c>
      <c r="X113" s="1">
        <v>0</v>
      </c>
      <c r="Y113" s="1">
        <v>0</v>
      </c>
      <c r="Z113" s="1">
        <v>0</v>
      </c>
      <c r="AA113" s="1">
        <v>0</v>
      </c>
      <c r="AB113" s="1">
        <v>15</v>
      </c>
      <c r="AC113" s="1">
        <v>0</v>
      </c>
      <c r="AD113" s="1">
        <v>0</v>
      </c>
      <c r="AE113" s="1">
        <v>0</v>
      </c>
      <c r="AF113" s="1">
        <v>0</v>
      </c>
      <c r="AG113" s="1">
        <v>30</v>
      </c>
      <c r="AI113" s="2">
        <v>6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14.376768</v>
      </c>
      <c r="BB113" s="1">
        <v>0</v>
      </c>
      <c r="BC113" s="1">
        <v>0</v>
      </c>
      <c r="BD113" s="1">
        <v>2.5132319999999999</v>
      </c>
      <c r="BE113" s="1">
        <v>0</v>
      </c>
      <c r="BF113" s="1">
        <v>0</v>
      </c>
      <c r="BG113" s="1">
        <v>0</v>
      </c>
      <c r="BH113" s="1">
        <v>0</v>
      </c>
      <c r="BI113" s="1">
        <v>16.89</v>
      </c>
      <c r="BJ113" s="1">
        <v>0</v>
      </c>
      <c r="BK113" s="1">
        <v>0</v>
      </c>
      <c r="BL113" s="1">
        <v>0</v>
      </c>
      <c r="BM113" s="1">
        <v>0</v>
      </c>
      <c r="BN113" s="1">
        <v>33.78</v>
      </c>
      <c r="BP113" s="2">
        <v>6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16.125983999999999</v>
      </c>
      <c r="CI113" s="1">
        <v>0</v>
      </c>
      <c r="CJ113" s="1">
        <v>0</v>
      </c>
      <c r="CK113" s="1">
        <v>2.819016</v>
      </c>
      <c r="CL113" s="1">
        <v>0</v>
      </c>
      <c r="CM113" s="1">
        <v>0</v>
      </c>
      <c r="CN113" s="1">
        <v>0</v>
      </c>
      <c r="CO113" s="1">
        <v>0</v>
      </c>
      <c r="CP113" s="1">
        <v>18.945</v>
      </c>
      <c r="CQ113" s="1">
        <v>0</v>
      </c>
      <c r="CR113" s="1">
        <v>0</v>
      </c>
      <c r="CS113" s="1">
        <v>0</v>
      </c>
      <c r="CT113" s="1">
        <v>0</v>
      </c>
      <c r="CU113" s="1">
        <v>37.89</v>
      </c>
      <c r="CW113" s="2">
        <v>6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17.849664000000001</v>
      </c>
      <c r="DP113" s="1">
        <v>0</v>
      </c>
      <c r="DQ113" s="1">
        <v>0</v>
      </c>
      <c r="DR113" s="1">
        <v>3.120336</v>
      </c>
      <c r="DS113" s="1">
        <v>0</v>
      </c>
      <c r="DT113" s="1">
        <v>0</v>
      </c>
      <c r="DU113" s="1">
        <v>0</v>
      </c>
      <c r="DV113" s="1">
        <v>0</v>
      </c>
      <c r="DW113" s="1">
        <v>20.97</v>
      </c>
      <c r="DX113" s="1">
        <v>0</v>
      </c>
      <c r="DY113" s="1">
        <v>0</v>
      </c>
      <c r="DZ113" s="1">
        <v>0</v>
      </c>
      <c r="EA113" s="1">
        <v>0</v>
      </c>
      <c r="EB113" s="1">
        <v>41.94</v>
      </c>
      <c r="ED113" s="2">
        <v>6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21.348034135999995</v>
      </c>
      <c r="EW113" s="1">
        <v>0</v>
      </c>
      <c r="EX113" s="1">
        <v>0</v>
      </c>
      <c r="EY113" s="1">
        <v>3.7319658639999993</v>
      </c>
      <c r="EZ113" s="1">
        <v>0</v>
      </c>
      <c r="FA113" s="1">
        <v>0</v>
      </c>
      <c r="FB113" s="1">
        <v>0</v>
      </c>
      <c r="FC113" s="1">
        <v>0</v>
      </c>
      <c r="FD113" s="1">
        <v>25.079999999999995</v>
      </c>
      <c r="FE113" s="1">
        <v>0</v>
      </c>
      <c r="FF113" s="1">
        <v>0</v>
      </c>
      <c r="FG113" s="1">
        <v>0</v>
      </c>
      <c r="FH113" s="1">
        <v>0</v>
      </c>
      <c r="FI113" s="1">
        <f t="shared" si="6"/>
        <v>50.159999999999989</v>
      </c>
    </row>
    <row r="114" spans="2:165" x14ac:dyDescent="0.25">
      <c r="B114" s="2">
        <v>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I114" s="2">
        <v>7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P114" s="2">
        <v>7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W114" s="2">
        <v>7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D114" s="2">
        <v>7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f t="shared" si="6"/>
        <v>0</v>
      </c>
    </row>
    <row r="115" spans="2:165" x14ac:dyDescent="0.25">
      <c r="B115" s="2">
        <v>8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I115" s="2">
        <v>8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P115" s="2">
        <v>8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W115" s="2">
        <v>8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D115" s="2">
        <v>8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f t="shared" si="6"/>
        <v>0</v>
      </c>
    </row>
    <row r="116" spans="2:165" x14ac:dyDescent="0.25">
      <c r="B116" s="2">
        <v>9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I116" s="2">
        <v>9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P116" s="2">
        <v>9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W116" s="2">
        <v>9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D116" s="2">
        <v>9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f t="shared" si="6"/>
        <v>0</v>
      </c>
    </row>
    <row r="117" spans="2:165" x14ac:dyDescent="0.25">
      <c r="B117" s="2">
        <v>10</v>
      </c>
      <c r="C117" s="1">
        <v>3</v>
      </c>
      <c r="D117" s="1">
        <v>15</v>
      </c>
      <c r="E117" s="1">
        <v>2</v>
      </c>
      <c r="F117" s="1">
        <v>0</v>
      </c>
      <c r="G117" s="1">
        <v>0</v>
      </c>
      <c r="H117" s="1">
        <v>2.799188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0.84</v>
      </c>
      <c r="AC117" s="1">
        <v>0</v>
      </c>
      <c r="AD117" s="1">
        <v>1.1599999999999999</v>
      </c>
      <c r="AE117" s="1">
        <v>0</v>
      </c>
      <c r="AF117" s="1">
        <v>0</v>
      </c>
      <c r="AG117" s="1">
        <v>26.799188000000001</v>
      </c>
      <c r="AI117" s="2">
        <v>10</v>
      </c>
      <c r="AJ117" s="1">
        <v>3.3780000000000001</v>
      </c>
      <c r="AK117" s="1">
        <v>16.89</v>
      </c>
      <c r="AL117" s="1">
        <v>2.2519999999999998</v>
      </c>
      <c r="AM117" s="1">
        <v>0</v>
      </c>
      <c r="AN117" s="1">
        <v>0</v>
      </c>
      <c r="AO117" s="1">
        <v>3.1516739999999999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2.2519999999999998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0.94584000000000001</v>
      </c>
      <c r="BJ117" s="1">
        <v>0</v>
      </c>
      <c r="BK117" s="1">
        <v>1.30616</v>
      </c>
      <c r="BL117" s="1">
        <v>0</v>
      </c>
      <c r="BM117" s="1">
        <v>0</v>
      </c>
      <c r="BN117" s="1">
        <v>30.175673999999997</v>
      </c>
      <c r="BP117" s="2">
        <v>10</v>
      </c>
      <c r="BQ117" s="1">
        <v>3.7890000000000001</v>
      </c>
      <c r="BR117" s="1">
        <v>18.945</v>
      </c>
      <c r="BS117" s="1">
        <v>2.5259999999999998</v>
      </c>
      <c r="BT117" s="1">
        <v>0</v>
      </c>
      <c r="BU117" s="1">
        <v>0</v>
      </c>
      <c r="BV117" s="1">
        <v>3.5351370000000002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2.5259999999999998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1.0609200000000001</v>
      </c>
      <c r="CQ117" s="1">
        <v>0</v>
      </c>
      <c r="CR117" s="1">
        <v>1.4650799999999999</v>
      </c>
      <c r="CS117" s="1">
        <v>0</v>
      </c>
      <c r="CT117" s="1">
        <v>0</v>
      </c>
      <c r="CU117" s="1">
        <v>33.847137000000004</v>
      </c>
      <c r="CW117" s="2">
        <v>10</v>
      </c>
      <c r="CX117" s="1">
        <v>4.194</v>
      </c>
      <c r="CY117" s="1">
        <v>20.97</v>
      </c>
      <c r="CZ117" s="1">
        <v>2.7959999999999998</v>
      </c>
      <c r="DA117" s="1">
        <v>0</v>
      </c>
      <c r="DB117" s="1">
        <v>0</v>
      </c>
      <c r="DC117" s="1">
        <v>3.9130020000000001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2.7959999999999998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1.17432</v>
      </c>
      <c r="DX117" s="1">
        <v>0</v>
      </c>
      <c r="DY117" s="1">
        <v>1.62168</v>
      </c>
      <c r="DZ117" s="1">
        <v>0</v>
      </c>
      <c r="EA117" s="1">
        <v>0</v>
      </c>
      <c r="EB117" s="1">
        <v>37.465001999999998</v>
      </c>
      <c r="ED117" s="2">
        <v>10</v>
      </c>
      <c r="EE117" s="1">
        <v>5.0159999999999991</v>
      </c>
      <c r="EF117" s="1">
        <v>25.079999999999995</v>
      </c>
      <c r="EG117" s="1">
        <v>3.3439999999999994</v>
      </c>
      <c r="EH117" s="1">
        <v>0</v>
      </c>
      <c r="EI117" s="1">
        <v>0</v>
      </c>
      <c r="EJ117" s="1">
        <v>4.6802423359999992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3.3439999999999994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1.4044799999999997</v>
      </c>
      <c r="FE117" s="1">
        <v>0</v>
      </c>
      <c r="FF117" s="1">
        <v>1.9395199999999995</v>
      </c>
      <c r="FG117" s="1">
        <v>0</v>
      </c>
      <c r="FH117" s="1">
        <v>0</v>
      </c>
      <c r="FI117" s="1">
        <f t="shared" si="6"/>
        <v>44.808242335999992</v>
      </c>
    </row>
    <row r="118" spans="2:165" x14ac:dyDescent="0.25">
      <c r="B118" s="2">
        <v>11</v>
      </c>
      <c r="C118" s="1">
        <v>0</v>
      </c>
      <c r="D118" s="1">
        <v>15</v>
      </c>
      <c r="E118" s="1">
        <v>0</v>
      </c>
      <c r="F118" s="1">
        <v>0</v>
      </c>
      <c r="G118" s="1">
        <v>0</v>
      </c>
      <c r="H118" s="1">
        <v>1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0.42</v>
      </c>
      <c r="AC118" s="1">
        <v>0</v>
      </c>
      <c r="AD118" s="1">
        <v>0.57999999999999996</v>
      </c>
      <c r="AE118" s="1">
        <v>0</v>
      </c>
      <c r="AF118" s="1">
        <v>0</v>
      </c>
      <c r="AG118" s="1">
        <v>17</v>
      </c>
      <c r="AI118" s="2">
        <v>11</v>
      </c>
      <c r="AJ118" s="1">
        <v>0</v>
      </c>
      <c r="AK118" s="1">
        <v>16.89</v>
      </c>
      <c r="AL118" s="1">
        <v>0</v>
      </c>
      <c r="AM118" s="1">
        <v>0</v>
      </c>
      <c r="AN118" s="1">
        <v>0</v>
      </c>
      <c r="AO118" s="1">
        <v>1.1259999999999999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0.47292000000000001</v>
      </c>
      <c r="BJ118" s="1">
        <v>0</v>
      </c>
      <c r="BK118" s="1">
        <v>0.65307999999999999</v>
      </c>
      <c r="BL118" s="1">
        <v>0</v>
      </c>
      <c r="BM118" s="1">
        <v>0</v>
      </c>
      <c r="BN118" s="1">
        <v>19.141999999999999</v>
      </c>
      <c r="BP118" s="2">
        <v>11</v>
      </c>
      <c r="BQ118" s="1">
        <v>0</v>
      </c>
      <c r="BR118" s="1">
        <v>18.945</v>
      </c>
      <c r="BS118" s="1">
        <v>0</v>
      </c>
      <c r="BT118" s="1">
        <v>0</v>
      </c>
      <c r="BU118" s="1">
        <v>0</v>
      </c>
      <c r="BV118" s="1">
        <v>1.2629999999999999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0.53046000000000004</v>
      </c>
      <c r="CQ118" s="1">
        <v>0</v>
      </c>
      <c r="CR118" s="1">
        <v>0.73253999999999997</v>
      </c>
      <c r="CS118" s="1">
        <v>0</v>
      </c>
      <c r="CT118" s="1">
        <v>0</v>
      </c>
      <c r="CU118" s="1">
        <v>21.471</v>
      </c>
      <c r="CW118" s="2">
        <v>11</v>
      </c>
      <c r="CX118" s="1">
        <v>0</v>
      </c>
      <c r="CY118" s="1">
        <v>20.97</v>
      </c>
      <c r="CZ118" s="1">
        <v>0</v>
      </c>
      <c r="DA118" s="1">
        <v>0</v>
      </c>
      <c r="DB118" s="1">
        <v>0</v>
      </c>
      <c r="DC118" s="1">
        <v>1.3979999999999999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0.58716000000000002</v>
      </c>
      <c r="DX118" s="1">
        <v>0</v>
      </c>
      <c r="DY118" s="1">
        <v>0.81084000000000001</v>
      </c>
      <c r="DZ118" s="1">
        <v>0</v>
      </c>
      <c r="EA118" s="1">
        <v>0</v>
      </c>
      <c r="EB118" s="1">
        <v>23.765999999999998</v>
      </c>
      <c r="ED118" s="2">
        <v>11</v>
      </c>
      <c r="EE118" s="1">
        <v>0</v>
      </c>
      <c r="EF118" s="1">
        <v>25.079999999999995</v>
      </c>
      <c r="EG118" s="1">
        <v>0</v>
      </c>
      <c r="EH118" s="1">
        <v>0</v>
      </c>
      <c r="EI118" s="1">
        <v>0</v>
      </c>
      <c r="EJ118" s="1">
        <v>1.6719999999999997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0.70223999999999986</v>
      </c>
      <c r="FE118" s="1">
        <v>0</v>
      </c>
      <c r="FF118" s="1">
        <v>0.96975999999999973</v>
      </c>
      <c r="FG118" s="1">
        <v>0</v>
      </c>
      <c r="FH118" s="1">
        <v>0</v>
      </c>
      <c r="FI118" s="1">
        <f t="shared" si="6"/>
        <v>28.423999999999996</v>
      </c>
    </row>
    <row r="119" spans="2:165" x14ac:dyDescent="0.25">
      <c r="B119" s="2">
        <v>12</v>
      </c>
      <c r="C119" s="1">
        <v>1</v>
      </c>
      <c r="D119" s="1">
        <v>15</v>
      </c>
      <c r="E119" s="1">
        <v>1</v>
      </c>
      <c r="F119" s="1">
        <v>0</v>
      </c>
      <c r="G119" s="1">
        <v>0</v>
      </c>
      <c r="H119" s="1">
        <v>1</v>
      </c>
      <c r="I119" s="1">
        <v>0</v>
      </c>
      <c r="J119" s="1">
        <v>0</v>
      </c>
      <c r="K119" s="1">
        <v>0</v>
      </c>
      <c r="L119" s="1">
        <v>0</v>
      </c>
      <c r="M119" s="1">
        <v>45</v>
      </c>
      <c r="N119" s="1">
        <v>0</v>
      </c>
      <c r="O119" s="1">
        <v>0</v>
      </c>
      <c r="P119" s="1">
        <v>0</v>
      </c>
      <c r="Q119" s="1">
        <v>2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0.42</v>
      </c>
      <c r="AC119" s="1">
        <v>0</v>
      </c>
      <c r="AD119" s="1">
        <v>0.57999999999999996</v>
      </c>
      <c r="AE119" s="1">
        <v>0</v>
      </c>
      <c r="AF119" s="1">
        <v>0</v>
      </c>
      <c r="AG119" s="1">
        <v>66</v>
      </c>
      <c r="AI119" s="2">
        <v>12</v>
      </c>
      <c r="AJ119" s="1">
        <v>1.1259999999999999</v>
      </c>
      <c r="AK119" s="1">
        <v>16.89</v>
      </c>
      <c r="AL119" s="1">
        <v>1.1259999999999999</v>
      </c>
      <c r="AM119" s="1">
        <v>0</v>
      </c>
      <c r="AN119" s="1">
        <v>0</v>
      </c>
      <c r="AO119" s="1">
        <v>1.1259999999999999</v>
      </c>
      <c r="AP119" s="1">
        <v>0</v>
      </c>
      <c r="AQ119" s="1">
        <v>0</v>
      </c>
      <c r="AR119" s="1">
        <v>0</v>
      </c>
      <c r="AS119" s="1">
        <v>0</v>
      </c>
      <c r="AT119" s="1">
        <v>50.67</v>
      </c>
      <c r="AU119" s="1">
        <v>0</v>
      </c>
      <c r="AV119" s="1">
        <v>0</v>
      </c>
      <c r="AW119" s="1">
        <v>0</v>
      </c>
      <c r="AX119" s="1">
        <v>2.2519999999999998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0.47292000000000001</v>
      </c>
      <c r="BJ119" s="1">
        <v>0</v>
      </c>
      <c r="BK119" s="1">
        <v>0.65307999999999999</v>
      </c>
      <c r="BL119" s="1">
        <v>0</v>
      </c>
      <c r="BM119" s="1">
        <v>0</v>
      </c>
      <c r="BN119" s="1">
        <v>74.316000000000003</v>
      </c>
      <c r="BP119" s="2">
        <v>12</v>
      </c>
      <c r="BQ119" s="1">
        <v>1.2629999999999999</v>
      </c>
      <c r="BR119" s="1">
        <v>18.945</v>
      </c>
      <c r="BS119" s="1">
        <v>1.2629999999999999</v>
      </c>
      <c r="BT119" s="1">
        <v>0</v>
      </c>
      <c r="BU119" s="1">
        <v>0</v>
      </c>
      <c r="BV119" s="1">
        <v>1.2629999999999999</v>
      </c>
      <c r="BW119" s="1">
        <v>0</v>
      </c>
      <c r="BX119" s="1">
        <v>0</v>
      </c>
      <c r="BY119" s="1">
        <v>0</v>
      </c>
      <c r="BZ119" s="1">
        <v>0</v>
      </c>
      <c r="CA119" s="1">
        <v>56.835000000000001</v>
      </c>
      <c r="CB119" s="1">
        <v>0</v>
      </c>
      <c r="CC119" s="1">
        <v>0</v>
      </c>
      <c r="CD119" s="1">
        <v>0</v>
      </c>
      <c r="CE119" s="1">
        <v>2.5259999999999998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0.53046000000000004</v>
      </c>
      <c r="CQ119" s="1">
        <v>0</v>
      </c>
      <c r="CR119" s="1">
        <v>0.73253999999999997</v>
      </c>
      <c r="CS119" s="1">
        <v>0</v>
      </c>
      <c r="CT119" s="1">
        <v>0</v>
      </c>
      <c r="CU119" s="1">
        <v>83.35799999999999</v>
      </c>
      <c r="CW119" s="2">
        <v>12</v>
      </c>
      <c r="CX119" s="1">
        <v>1.3979999999999999</v>
      </c>
      <c r="CY119" s="1">
        <v>20.97</v>
      </c>
      <c r="CZ119" s="1">
        <v>1.3979999999999999</v>
      </c>
      <c r="DA119" s="1">
        <v>0</v>
      </c>
      <c r="DB119" s="1">
        <v>0</v>
      </c>
      <c r="DC119" s="1">
        <v>1.3979999999999999</v>
      </c>
      <c r="DD119" s="1">
        <v>0</v>
      </c>
      <c r="DE119" s="1">
        <v>0</v>
      </c>
      <c r="DF119" s="1">
        <v>0</v>
      </c>
      <c r="DG119" s="1">
        <v>0</v>
      </c>
      <c r="DH119" s="1">
        <v>62.91</v>
      </c>
      <c r="DI119" s="1">
        <v>0</v>
      </c>
      <c r="DJ119" s="1">
        <v>0</v>
      </c>
      <c r="DK119" s="1">
        <v>0</v>
      </c>
      <c r="DL119" s="1">
        <v>2.7959999999999998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0.58716000000000002</v>
      </c>
      <c r="DX119" s="1">
        <v>0</v>
      </c>
      <c r="DY119" s="1">
        <v>0.81084000000000001</v>
      </c>
      <c r="DZ119" s="1">
        <v>0</v>
      </c>
      <c r="EA119" s="1">
        <v>0</v>
      </c>
      <c r="EB119" s="1">
        <v>92.268000000000001</v>
      </c>
      <c r="ED119" s="2">
        <v>12</v>
      </c>
      <c r="EE119" s="1">
        <v>1.6719999999999997</v>
      </c>
      <c r="EF119" s="1">
        <v>25.079999999999995</v>
      </c>
      <c r="EG119" s="1">
        <v>1.6719999999999997</v>
      </c>
      <c r="EH119" s="1">
        <v>0</v>
      </c>
      <c r="EI119" s="1">
        <v>0</v>
      </c>
      <c r="EJ119" s="1">
        <v>1.6719999999999997</v>
      </c>
      <c r="EK119" s="1">
        <v>0</v>
      </c>
      <c r="EL119" s="1">
        <v>0</v>
      </c>
      <c r="EM119" s="1">
        <v>0</v>
      </c>
      <c r="EN119" s="1">
        <v>0</v>
      </c>
      <c r="EO119" s="1">
        <v>75.239999999999981</v>
      </c>
      <c r="EP119" s="1">
        <v>0</v>
      </c>
      <c r="EQ119" s="1">
        <v>0</v>
      </c>
      <c r="ER119" s="1">
        <v>0</v>
      </c>
      <c r="ES119" s="1">
        <v>3.3439999999999994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0.70223999999999986</v>
      </c>
      <c r="FE119" s="1">
        <v>0</v>
      </c>
      <c r="FF119" s="1">
        <v>0.96975999999999973</v>
      </c>
      <c r="FG119" s="1">
        <v>0</v>
      </c>
      <c r="FH119" s="1">
        <v>0</v>
      </c>
      <c r="FI119" s="1">
        <f t="shared" si="6"/>
        <v>110.35199999999998</v>
      </c>
    </row>
    <row r="120" spans="2:165" x14ac:dyDescent="0.25">
      <c r="B120" s="2">
        <v>13</v>
      </c>
      <c r="C120" s="1">
        <v>1</v>
      </c>
      <c r="D120" s="1">
        <v>15</v>
      </c>
      <c r="E120" s="1">
        <v>1</v>
      </c>
      <c r="F120" s="1">
        <v>0</v>
      </c>
      <c r="G120" s="1">
        <v>1</v>
      </c>
      <c r="H120" s="1">
        <v>6</v>
      </c>
      <c r="I120" s="1">
        <v>0</v>
      </c>
      <c r="J120" s="1">
        <v>0</v>
      </c>
      <c r="K120" s="1">
        <v>0</v>
      </c>
      <c r="L120" s="1">
        <v>0</v>
      </c>
      <c r="M120" s="1">
        <v>36.687632999999998</v>
      </c>
      <c r="N120" s="1">
        <v>0</v>
      </c>
      <c r="O120" s="1">
        <v>0</v>
      </c>
      <c r="P120" s="1">
        <v>0</v>
      </c>
      <c r="Q120" s="1">
        <v>2</v>
      </c>
      <c r="R120" s="1">
        <v>2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3.36</v>
      </c>
      <c r="AC120" s="1">
        <v>0</v>
      </c>
      <c r="AD120" s="1">
        <v>4.6399999999999997</v>
      </c>
      <c r="AE120" s="1">
        <v>0</v>
      </c>
      <c r="AF120" s="1">
        <v>0</v>
      </c>
      <c r="AG120" s="1">
        <v>72.687633000000005</v>
      </c>
      <c r="AI120" s="2">
        <v>13</v>
      </c>
      <c r="AJ120" s="1">
        <v>1.1259999999999999</v>
      </c>
      <c r="AK120" s="1">
        <v>16.89</v>
      </c>
      <c r="AL120" s="1">
        <v>1.1259999999999999</v>
      </c>
      <c r="AM120" s="1">
        <v>0</v>
      </c>
      <c r="AN120" s="1">
        <v>1.1259999999999999</v>
      </c>
      <c r="AO120" s="1">
        <v>6.7560000000000002</v>
      </c>
      <c r="AP120" s="1">
        <v>0</v>
      </c>
      <c r="AQ120" s="1">
        <v>0</v>
      </c>
      <c r="AR120" s="1">
        <v>0</v>
      </c>
      <c r="AS120" s="1">
        <v>0</v>
      </c>
      <c r="AT120" s="1">
        <v>41.310687999999999</v>
      </c>
      <c r="AU120" s="1">
        <v>0</v>
      </c>
      <c r="AV120" s="1">
        <v>0</v>
      </c>
      <c r="AW120" s="1">
        <v>0</v>
      </c>
      <c r="AX120" s="1">
        <v>2.2519999999999998</v>
      </c>
      <c r="AY120" s="1">
        <v>2.2519999999999998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3.7833600000000001</v>
      </c>
      <c r="BJ120" s="1">
        <v>0</v>
      </c>
      <c r="BK120" s="1">
        <v>5.22464</v>
      </c>
      <c r="BL120" s="1">
        <v>0</v>
      </c>
      <c r="BM120" s="1">
        <v>0</v>
      </c>
      <c r="BN120" s="1">
        <v>81.846687999999986</v>
      </c>
      <c r="BP120" s="2">
        <v>13</v>
      </c>
      <c r="BQ120" s="1">
        <v>1.2629999999999999</v>
      </c>
      <c r="BR120" s="1">
        <v>18.945</v>
      </c>
      <c r="BS120" s="1">
        <v>1.2629999999999999</v>
      </c>
      <c r="BT120" s="1">
        <v>0</v>
      </c>
      <c r="BU120" s="1">
        <v>1.2629999999999999</v>
      </c>
      <c r="BV120" s="1">
        <v>7.5780000000000003</v>
      </c>
      <c r="BW120" s="1">
        <v>0</v>
      </c>
      <c r="BX120" s="1">
        <v>0</v>
      </c>
      <c r="BY120" s="1">
        <v>0</v>
      </c>
      <c r="BZ120" s="1">
        <v>0</v>
      </c>
      <c r="CA120" s="1">
        <v>46.336944000000003</v>
      </c>
      <c r="CB120" s="1">
        <v>0</v>
      </c>
      <c r="CC120" s="1">
        <v>0</v>
      </c>
      <c r="CD120" s="1">
        <v>0</v>
      </c>
      <c r="CE120" s="1">
        <v>2.5259999999999998</v>
      </c>
      <c r="CF120" s="1">
        <v>2.5259999999999998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4.2436800000000003</v>
      </c>
      <c r="CQ120" s="1">
        <v>0</v>
      </c>
      <c r="CR120" s="1">
        <v>5.8603199999999998</v>
      </c>
      <c r="CS120" s="1">
        <v>0</v>
      </c>
      <c r="CT120" s="1">
        <v>0</v>
      </c>
      <c r="CU120" s="1">
        <v>91.804943999999992</v>
      </c>
      <c r="CW120" s="2">
        <v>13</v>
      </c>
      <c r="CX120" s="1">
        <v>1.3979999999999999</v>
      </c>
      <c r="CY120" s="1">
        <v>20.97</v>
      </c>
      <c r="CZ120" s="1">
        <v>1.3979999999999999</v>
      </c>
      <c r="DA120" s="1">
        <v>0</v>
      </c>
      <c r="DB120" s="1">
        <v>1.3979999999999999</v>
      </c>
      <c r="DC120" s="1">
        <v>8.3879999999999999</v>
      </c>
      <c r="DD120" s="1">
        <v>0</v>
      </c>
      <c r="DE120" s="1">
        <v>0</v>
      </c>
      <c r="DF120" s="1">
        <v>0</v>
      </c>
      <c r="DG120" s="1">
        <v>0</v>
      </c>
      <c r="DH120" s="1">
        <v>51.289824000000003</v>
      </c>
      <c r="DI120" s="1">
        <v>0</v>
      </c>
      <c r="DJ120" s="1">
        <v>0</v>
      </c>
      <c r="DK120" s="1">
        <v>0</v>
      </c>
      <c r="DL120" s="1">
        <v>2.7959999999999998</v>
      </c>
      <c r="DM120" s="1">
        <v>2.7959999999999998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4.6972800000000001</v>
      </c>
      <c r="DX120" s="1">
        <v>0</v>
      </c>
      <c r="DY120" s="1">
        <v>6.48672</v>
      </c>
      <c r="DZ120" s="1">
        <v>0</v>
      </c>
      <c r="EA120" s="1">
        <v>0</v>
      </c>
      <c r="EB120" s="1">
        <v>101.61782400000003</v>
      </c>
      <c r="ED120" s="2">
        <v>13</v>
      </c>
      <c r="EE120" s="1">
        <v>1.6719999999999997</v>
      </c>
      <c r="EF120" s="1">
        <v>25.079999999999995</v>
      </c>
      <c r="EG120" s="1">
        <v>1.6719999999999997</v>
      </c>
      <c r="EH120" s="1">
        <v>0</v>
      </c>
      <c r="EI120" s="1">
        <v>1.6719999999999997</v>
      </c>
      <c r="EJ120" s="1">
        <v>10.031999999999998</v>
      </c>
      <c r="EK120" s="1">
        <v>0</v>
      </c>
      <c r="EL120" s="1">
        <v>0</v>
      </c>
      <c r="EM120" s="1">
        <v>0</v>
      </c>
      <c r="EN120" s="1">
        <v>0</v>
      </c>
      <c r="EO120" s="1">
        <v>61.341722375999986</v>
      </c>
      <c r="EP120" s="1">
        <v>0</v>
      </c>
      <c r="EQ120" s="1">
        <v>0</v>
      </c>
      <c r="ER120" s="1">
        <v>0</v>
      </c>
      <c r="ES120" s="1">
        <v>3.3439999999999994</v>
      </c>
      <c r="ET120" s="1">
        <v>3.3439999999999994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5.6179199999999989</v>
      </c>
      <c r="FE120" s="1">
        <v>0</v>
      </c>
      <c r="FF120" s="1">
        <v>7.7580799999999979</v>
      </c>
      <c r="FG120" s="1">
        <v>0</v>
      </c>
      <c r="FH120" s="1">
        <v>0</v>
      </c>
      <c r="FI120" s="1">
        <f t="shared" si="6"/>
        <v>121.53372237599996</v>
      </c>
    </row>
    <row r="121" spans="2:165" x14ac:dyDescent="0.25">
      <c r="B121" s="2">
        <v>14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5.88</v>
      </c>
      <c r="AC121" s="1">
        <v>0</v>
      </c>
      <c r="AD121" s="1">
        <v>8.1199999999999992</v>
      </c>
      <c r="AE121" s="1">
        <v>0</v>
      </c>
      <c r="AF121" s="1">
        <v>0</v>
      </c>
      <c r="AG121" s="1">
        <v>14</v>
      </c>
      <c r="AI121" s="2">
        <v>14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6.6208799999999997</v>
      </c>
      <c r="BJ121" s="1">
        <v>0</v>
      </c>
      <c r="BK121" s="1">
        <v>9.1431199999999997</v>
      </c>
      <c r="BL121" s="1">
        <v>0</v>
      </c>
      <c r="BM121" s="1">
        <v>0</v>
      </c>
      <c r="BN121" s="1">
        <v>15.763999999999999</v>
      </c>
      <c r="BP121" s="2">
        <v>14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7.4264400000000004</v>
      </c>
      <c r="CQ121" s="1">
        <v>0</v>
      </c>
      <c r="CR121" s="1">
        <v>10.255559999999999</v>
      </c>
      <c r="CS121" s="1">
        <v>0</v>
      </c>
      <c r="CT121" s="1">
        <v>0</v>
      </c>
      <c r="CU121" s="1">
        <v>17.681999999999999</v>
      </c>
      <c r="CW121" s="2">
        <v>14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8.2202400000000004</v>
      </c>
      <c r="DX121" s="1">
        <v>0</v>
      </c>
      <c r="DY121" s="1">
        <v>11.351760000000001</v>
      </c>
      <c r="DZ121" s="1">
        <v>0</v>
      </c>
      <c r="EA121" s="1">
        <v>0</v>
      </c>
      <c r="EB121" s="1">
        <v>19.572000000000003</v>
      </c>
      <c r="ED121" s="2">
        <v>14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9.8313599999999983</v>
      </c>
      <c r="FE121" s="1">
        <v>0</v>
      </c>
      <c r="FF121" s="1">
        <v>13.576639999999996</v>
      </c>
      <c r="FG121" s="1">
        <v>0</v>
      </c>
      <c r="FH121" s="1">
        <v>0</v>
      </c>
      <c r="FI121" s="1">
        <f t="shared" si="6"/>
        <v>23.407999999999994</v>
      </c>
    </row>
    <row r="122" spans="2:165" x14ac:dyDescent="0.25">
      <c r="B122" s="2">
        <v>15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I122" s="2">
        <v>15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P122" s="2">
        <v>15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W122" s="2">
        <v>15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D122" s="2">
        <v>15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f t="shared" si="6"/>
        <v>0</v>
      </c>
    </row>
    <row r="123" spans="2:165" x14ac:dyDescent="0.25">
      <c r="B123" s="2">
        <v>16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I123" s="2">
        <v>16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P123" s="2">
        <v>16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W123" s="2">
        <v>16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D123" s="2">
        <v>16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f t="shared" si="6"/>
        <v>0</v>
      </c>
    </row>
    <row r="124" spans="2:165" x14ac:dyDescent="0.25">
      <c r="B124" s="2">
        <v>17</v>
      </c>
      <c r="C124" s="1">
        <v>0</v>
      </c>
      <c r="D124" s="1">
        <v>0</v>
      </c>
      <c r="E124" s="1">
        <v>0</v>
      </c>
      <c r="F124" s="1">
        <v>1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20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21</v>
      </c>
      <c r="AI124" s="2">
        <v>17</v>
      </c>
      <c r="AJ124" s="1">
        <v>0</v>
      </c>
      <c r="AK124" s="1">
        <v>0</v>
      </c>
      <c r="AL124" s="1">
        <v>0</v>
      </c>
      <c r="AM124" s="1">
        <v>1.1259999999999999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22.52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23.646000000000001</v>
      </c>
      <c r="BP124" s="2">
        <v>17</v>
      </c>
      <c r="BQ124" s="1">
        <v>0</v>
      </c>
      <c r="BR124" s="1">
        <v>0</v>
      </c>
      <c r="BS124" s="1">
        <v>0</v>
      </c>
      <c r="BT124" s="1">
        <v>1.2629999999999999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25.26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26.523000000000003</v>
      </c>
      <c r="CW124" s="2">
        <v>17</v>
      </c>
      <c r="CX124" s="1">
        <v>0</v>
      </c>
      <c r="CY124" s="1">
        <v>0</v>
      </c>
      <c r="CZ124" s="1">
        <v>0</v>
      </c>
      <c r="DA124" s="1">
        <v>1.3979999999999999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27.96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29.358000000000001</v>
      </c>
      <c r="ED124" s="2">
        <v>17</v>
      </c>
      <c r="EE124" s="1">
        <v>0</v>
      </c>
      <c r="EF124" s="1">
        <v>0</v>
      </c>
      <c r="EG124" s="1">
        <v>0</v>
      </c>
      <c r="EH124" s="1">
        <v>1.6719999999999997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33.44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f t="shared" si="6"/>
        <v>35.111999999999995</v>
      </c>
    </row>
    <row r="125" spans="2:165" x14ac:dyDescent="0.25">
      <c r="B125" s="2">
        <v>18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15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15</v>
      </c>
      <c r="AI125" s="2">
        <v>18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16.89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16.89</v>
      </c>
      <c r="BP125" s="2">
        <v>18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18.945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18.945</v>
      </c>
      <c r="CW125" s="2">
        <v>18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20.97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20.97</v>
      </c>
      <c r="ED125" s="2">
        <v>18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25.079999999999995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f t="shared" si="6"/>
        <v>25.079999999999995</v>
      </c>
    </row>
    <row r="126" spans="2:165" x14ac:dyDescent="0.25">
      <c r="B126" s="2">
        <v>19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I126" s="2">
        <v>19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P126" s="2">
        <v>19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W126" s="2">
        <v>19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D126" s="2">
        <v>19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f t="shared" si="6"/>
        <v>0</v>
      </c>
    </row>
    <row r="127" spans="2:165" x14ac:dyDescent="0.25">
      <c r="B127" s="2">
        <v>20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I127" s="2">
        <v>20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P127" s="2">
        <v>20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W127" s="2">
        <v>20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D127" s="2">
        <v>20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f t="shared" si="6"/>
        <v>0</v>
      </c>
    </row>
    <row r="128" spans="2:165" x14ac:dyDescent="0.25">
      <c r="B128" s="2">
        <v>21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I128" s="2">
        <v>21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P128" s="2">
        <v>21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W128" s="2">
        <v>21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D128" s="2">
        <v>21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f t="shared" si="6"/>
        <v>0</v>
      </c>
    </row>
    <row r="129" spans="2:165" x14ac:dyDescent="0.25">
      <c r="B129" s="2">
        <v>22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I129" s="2">
        <v>22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P129" s="2">
        <v>22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W129" s="2">
        <v>22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D129" s="2">
        <v>22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f t="shared" si="6"/>
        <v>0</v>
      </c>
    </row>
    <row r="130" spans="2:165" x14ac:dyDescent="0.25">
      <c r="B130" s="2">
        <v>23</v>
      </c>
      <c r="C130" s="1">
        <v>0</v>
      </c>
      <c r="D130" s="1">
        <v>0</v>
      </c>
      <c r="E130" s="1">
        <v>0</v>
      </c>
      <c r="F130" s="1">
        <v>0</v>
      </c>
      <c r="G130" s="1">
        <v>45</v>
      </c>
      <c r="H130" s="1">
        <v>15.200812000000001</v>
      </c>
      <c r="I130" s="1">
        <v>15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30</v>
      </c>
      <c r="AC130" s="1">
        <v>0</v>
      </c>
      <c r="AD130" s="1">
        <v>0</v>
      </c>
      <c r="AE130" s="1">
        <v>0</v>
      </c>
      <c r="AF130" s="1">
        <v>0</v>
      </c>
      <c r="AG130" s="1">
        <v>105.200812</v>
      </c>
      <c r="AI130" s="2">
        <v>23</v>
      </c>
      <c r="AJ130" s="1">
        <v>0</v>
      </c>
      <c r="AK130" s="1">
        <v>0</v>
      </c>
      <c r="AL130" s="1">
        <v>0</v>
      </c>
      <c r="AM130" s="1">
        <v>0</v>
      </c>
      <c r="AN130" s="1">
        <v>50.67</v>
      </c>
      <c r="AO130" s="1">
        <v>17.116326000000001</v>
      </c>
      <c r="AP130" s="1">
        <v>16.89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33.78</v>
      </c>
      <c r="BJ130" s="1">
        <v>0</v>
      </c>
      <c r="BK130" s="1">
        <v>0</v>
      </c>
      <c r="BL130" s="1">
        <v>0</v>
      </c>
      <c r="BM130" s="1">
        <v>0</v>
      </c>
      <c r="BN130" s="1">
        <v>118.456326</v>
      </c>
      <c r="BP130" s="2">
        <v>23</v>
      </c>
      <c r="BQ130" s="1">
        <v>0</v>
      </c>
      <c r="BR130" s="1">
        <v>0</v>
      </c>
      <c r="BS130" s="1">
        <v>0</v>
      </c>
      <c r="BT130" s="1">
        <v>0</v>
      </c>
      <c r="BU130" s="1">
        <v>56.835000000000001</v>
      </c>
      <c r="BV130" s="1">
        <v>19.198862999999999</v>
      </c>
      <c r="BW130" s="1">
        <v>18.945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37.89</v>
      </c>
      <c r="CQ130" s="1">
        <v>0</v>
      </c>
      <c r="CR130" s="1">
        <v>0</v>
      </c>
      <c r="CS130" s="1">
        <v>0</v>
      </c>
      <c r="CT130" s="1">
        <v>0</v>
      </c>
      <c r="CU130" s="1">
        <v>132.86886299999998</v>
      </c>
      <c r="CW130" s="2">
        <v>23</v>
      </c>
      <c r="CX130" s="1">
        <v>0</v>
      </c>
      <c r="CY130" s="1">
        <v>0</v>
      </c>
      <c r="CZ130" s="1">
        <v>0</v>
      </c>
      <c r="DA130" s="1">
        <v>0</v>
      </c>
      <c r="DB130" s="1">
        <v>62.91</v>
      </c>
      <c r="DC130" s="1">
        <v>21.250997999999999</v>
      </c>
      <c r="DD130" s="1">
        <v>20.97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41.94</v>
      </c>
      <c r="DX130" s="1">
        <v>0</v>
      </c>
      <c r="DY130" s="1">
        <v>0</v>
      </c>
      <c r="DZ130" s="1">
        <v>0</v>
      </c>
      <c r="EA130" s="1">
        <v>0</v>
      </c>
      <c r="EB130" s="1">
        <v>147.07099799999997</v>
      </c>
      <c r="ED130" s="2">
        <v>23</v>
      </c>
      <c r="EE130" s="1">
        <v>0</v>
      </c>
      <c r="EF130" s="1">
        <v>0</v>
      </c>
      <c r="EG130" s="1">
        <v>0</v>
      </c>
      <c r="EH130" s="1">
        <v>0</v>
      </c>
      <c r="EI130" s="1">
        <v>75.239999999999981</v>
      </c>
      <c r="EJ130" s="1">
        <v>25.415757663999997</v>
      </c>
      <c r="EK130" s="1">
        <v>25.079999999999995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50.159999999999989</v>
      </c>
      <c r="FE130" s="1">
        <v>0</v>
      </c>
      <c r="FF130" s="1">
        <v>0</v>
      </c>
      <c r="FG130" s="1">
        <v>0</v>
      </c>
      <c r="FH130" s="1">
        <v>0</v>
      </c>
      <c r="FI130" s="1">
        <f t="shared" si="6"/>
        <v>175.89575766399997</v>
      </c>
    </row>
    <row r="131" spans="2:165" x14ac:dyDescent="0.25">
      <c r="B131" s="2">
        <v>24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I131" s="2">
        <v>24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P131" s="2">
        <v>24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W131" s="2">
        <v>24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D131" s="2">
        <v>24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f t="shared" si="6"/>
        <v>0</v>
      </c>
    </row>
    <row r="132" spans="2:165" x14ac:dyDescent="0.25">
      <c r="B132" s="2">
        <v>25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I132" s="2">
        <v>25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P132" s="2">
        <v>25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W132" s="2">
        <v>25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D132" s="2">
        <v>25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f t="shared" si="6"/>
        <v>0</v>
      </c>
    </row>
    <row r="133" spans="2:165" x14ac:dyDescent="0.25">
      <c r="B133" s="2">
        <v>26</v>
      </c>
      <c r="C133" s="1">
        <v>0</v>
      </c>
      <c r="D133" s="1">
        <v>0</v>
      </c>
      <c r="E133" s="1">
        <v>0</v>
      </c>
      <c r="F133" s="1">
        <v>0</v>
      </c>
      <c r="G133" s="1">
        <v>15</v>
      </c>
      <c r="H133" s="1">
        <v>15</v>
      </c>
      <c r="I133" s="1">
        <v>15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9.0302469999999992</v>
      </c>
      <c r="U133" s="1">
        <v>0</v>
      </c>
      <c r="V133" s="1">
        <v>0</v>
      </c>
      <c r="W133" s="1">
        <v>5.9697529999999999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60</v>
      </c>
      <c r="AI133" s="2">
        <v>26</v>
      </c>
      <c r="AJ133" s="1">
        <v>0</v>
      </c>
      <c r="AK133" s="1">
        <v>0</v>
      </c>
      <c r="AL133" s="1">
        <v>0</v>
      </c>
      <c r="AM133" s="1">
        <v>0</v>
      </c>
      <c r="AN133" s="1">
        <v>16.89</v>
      </c>
      <c r="AO133" s="1">
        <v>16.89</v>
      </c>
      <c r="AP133" s="1">
        <v>16.89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10.16778</v>
      </c>
      <c r="BB133" s="1">
        <v>0</v>
      </c>
      <c r="BC133" s="1">
        <v>0</v>
      </c>
      <c r="BD133" s="1">
        <v>6.7222200000000001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67.56</v>
      </c>
      <c r="BP133" s="2">
        <v>26</v>
      </c>
      <c r="BQ133" s="1">
        <v>0</v>
      </c>
      <c r="BR133" s="1">
        <v>0</v>
      </c>
      <c r="BS133" s="1">
        <v>0</v>
      </c>
      <c r="BT133" s="1">
        <v>0</v>
      </c>
      <c r="BU133" s="1">
        <v>18.945</v>
      </c>
      <c r="BV133" s="1">
        <v>18.945</v>
      </c>
      <c r="BW133" s="1">
        <v>18.945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11.40489</v>
      </c>
      <c r="CI133" s="1">
        <v>0</v>
      </c>
      <c r="CJ133" s="1">
        <v>0</v>
      </c>
      <c r="CK133" s="1">
        <v>7.5401100000000003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75.78</v>
      </c>
      <c r="CW133" s="2">
        <v>26</v>
      </c>
      <c r="CX133" s="1">
        <v>0</v>
      </c>
      <c r="CY133" s="1">
        <v>0</v>
      </c>
      <c r="CZ133" s="1">
        <v>0</v>
      </c>
      <c r="DA133" s="1">
        <v>0</v>
      </c>
      <c r="DB133" s="1">
        <v>20.97</v>
      </c>
      <c r="DC133" s="1">
        <v>20.97</v>
      </c>
      <c r="DD133" s="1">
        <v>20.97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12.623939999999999</v>
      </c>
      <c r="DP133" s="1">
        <v>0</v>
      </c>
      <c r="DQ133" s="1">
        <v>0</v>
      </c>
      <c r="DR133" s="1">
        <v>8.3460599999999996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83.88</v>
      </c>
      <c r="ED133" s="2">
        <v>26</v>
      </c>
      <c r="EE133" s="1">
        <v>0</v>
      </c>
      <c r="EF133" s="1">
        <v>0</v>
      </c>
      <c r="EG133" s="1">
        <v>0</v>
      </c>
      <c r="EH133" s="1">
        <v>0</v>
      </c>
      <c r="EI133" s="1">
        <v>25.079999999999995</v>
      </c>
      <c r="EJ133" s="1">
        <v>25.079999999999995</v>
      </c>
      <c r="EK133" s="1">
        <v>25.079999999999995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15.098572983999997</v>
      </c>
      <c r="EW133" s="1">
        <v>0</v>
      </c>
      <c r="EX133" s="1">
        <v>0</v>
      </c>
      <c r="EY133" s="1">
        <v>9.9814270159999978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f t="shared" si="6"/>
        <v>100.31999999999998</v>
      </c>
    </row>
    <row r="134" spans="2:165" x14ac:dyDescent="0.25">
      <c r="B134" s="2">
        <v>27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I134" s="2">
        <v>27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P134" s="2">
        <v>27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W134" s="2">
        <v>27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D134" s="2">
        <v>27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f t="shared" si="6"/>
        <v>0</v>
      </c>
    </row>
    <row r="135" spans="2:165" x14ac:dyDescent="0.25">
      <c r="B135" s="2">
        <v>28</v>
      </c>
      <c r="C135" s="1">
        <v>3</v>
      </c>
      <c r="D135" s="1">
        <v>0</v>
      </c>
      <c r="E135" s="1">
        <v>5</v>
      </c>
      <c r="F135" s="1">
        <v>1</v>
      </c>
      <c r="G135" s="1">
        <v>0</v>
      </c>
      <c r="H135" s="1">
        <v>0</v>
      </c>
      <c r="I135" s="1">
        <v>0</v>
      </c>
      <c r="J135" s="1">
        <v>6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15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30</v>
      </c>
      <c r="AI135" s="2">
        <v>28</v>
      </c>
      <c r="AJ135" s="1">
        <v>3.3780000000000001</v>
      </c>
      <c r="AK135" s="1">
        <v>0</v>
      </c>
      <c r="AL135" s="1">
        <v>5.63</v>
      </c>
      <c r="AM135" s="1">
        <v>1.1259999999999999</v>
      </c>
      <c r="AN135" s="1">
        <v>0</v>
      </c>
      <c r="AO135" s="1">
        <v>0</v>
      </c>
      <c r="AP135" s="1">
        <v>0</v>
      </c>
      <c r="AQ135" s="1">
        <v>6.7560000000000002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16.89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33.78</v>
      </c>
      <c r="BP135" s="2">
        <v>28</v>
      </c>
      <c r="BQ135" s="1">
        <v>3.7890000000000001</v>
      </c>
      <c r="BR135" s="1">
        <v>0</v>
      </c>
      <c r="BS135" s="1">
        <v>6.3150000000000004</v>
      </c>
      <c r="BT135" s="1">
        <v>1.2629999999999999</v>
      </c>
      <c r="BU135" s="1">
        <v>0</v>
      </c>
      <c r="BV135" s="1">
        <v>0</v>
      </c>
      <c r="BW135" s="1">
        <v>0</v>
      </c>
      <c r="BX135" s="1">
        <v>7.5780000000000003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18.945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37.89</v>
      </c>
      <c r="CW135" s="2">
        <v>28</v>
      </c>
      <c r="CX135" s="1">
        <v>4.194</v>
      </c>
      <c r="CY135" s="1">
        <v>0</v>
      </c>
      <c r="CZ135" s="1">
        <v>6.99</v>
      </c>
      <c r="DA135" s="1">
        <v>1.3979999999999999</v>
      </c>
      <c r="DB135" s="1">
        <v>0</v>
      </c>
      <c r="DC135" s="1">
        <v>0</v>
      </c>
      <c r="DD135" s="1">
        <v>0</v>
      </c>
      <c r="DE135" s="1">
        <v>8.3879999999999999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20.97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41.94</v>
      </c>
      <c r="ED135" s="2">
        <v>28</v>
      </c>
      <c r="EE135" s="1">
        <v>5.0159999999999991</v>
      </c>
      <c r="EF135" s="1">
        <v>0</v>
      </c>
      <c r="EG135" s="1">
        <v>8.36</v>
      </c>
      <c r="EH135" s="1">
        <v>1.6719999999999997</v>
      </c>
      <c r="EI135" s="1">
        <v>0</v>
      </c>
      <c r="EJ135" s="1">
        <v>0</v>
      </c>
      <c r="EK135" s="1">
        <v>0</v>
      </c>
      <c r="EL135" s="1">
        <v>10.031999999999998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25.079999999999995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f t="shared" si="6"/>
        <v>50.16</v>
      </c>
    </row>
    <row r="136" spans="2:165" x14ac:dyDescent="0.25">
      <c r="B136" s="2">
        <v>29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I136" s="2">
        <v>29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P136" s="2">
        <v>29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W136" s="2">
        <v>29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D136" s="2">
        <v>29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f t="shared" si="6"/>
        <v>0</v>
      </c>
    </row>
    <row r="137" spans="2:165" x14ac:dyDescent="0.25">
      <c r="B137" s="2">
        <v>30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I137" s="2">
        <v>30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P137" s="2">
        <v>30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W137" s="2">
        <v>30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D137" s="2">
        <v>30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f t="shared" si="6"/>
        <v>0</v>
      </c>
    </row>
    <row r="138" spans="2:165" x14ac:dyDescent="0.25">
      <c r="B138" s="4" t="s">
        <v>1</v>
      </c>
      <c r="C138" s="5">
        <v>10</v>
      </c>
      <c r="D138" s="5">
        <v>76</v>
      </c>
      <c r="E138" s="5">
        <v>11</v>
      </c>
      <c r="F138" s="5">
        <v>2</v>
      </c>
      <c r="G138" s="5">
        <v>61</v>
      </c>
      <c r="H138" s="5">
        <v>58</v>
      </c>
      <c r="I138" s="5">
        <v>45</v>
      </c>
      <c r="J138" s="5">
        <v>70</v>
      </c>
      <c r="K138" s="5">
        <v>0</v>
      </c>
      <c r="L138" s="5">
        <v>0</v>
      </c>
      <c r="M138" s="5">
        <v>126.68763300000001</v>
      </c>
      <c r="N138" s="5">
        <v>0</v>
      </c>
      <c r="O138" s="5">
        <v>0</v>
      </c>
      <c r="P138" s="5">
        <v>0</v>
      </c>
      <c r="Q138" s="5">
        <v>12</v>
      </c>
      <c r="R138" s="5">
        <v>6</v>
      </c>
      <c r="S138" s="5">
        <v>0</v>
      </c>
      <c r="T138" s="5">
        <v>24.850667000000001</v>
      </c>
      <c r="U138" s="5">
        <v>0</v>
      </c>
      <c r="V138" s="5">
        <v>0</v>
      </c>
      <c r="W138" s="5">
        <v>20.149332999999999</v>
      </c>
      <c r="X138" s="5">
        <v>0</v>
      </c>
      <c r="Y138" s="5">
        <v>0</v>
      </c>
      <c r="Z138" s="5">
        <v>0</v>
      </c>
      <c r="AA138" s="5">
        <v>35</v>
      </c>
      <c r="AB138" s="5">
        <v>73.02000000000001</v>
      </c>
      <c r="AC138" s="5">
        <v>0</v>
      </c>
      <c r="AD138" s="5">
        <v>17.979999999999997</v>
      </c>
      <c r="AE138" s="5">
        <v>0</v>
      </c>
      <c r="AF138" s="5">
        <v>0</v>
      </c>
      <c r="AG138" s="5">
        <v>648.68763300000001</v>
      </c>
      <c r="AI138" s="4" t="s">
        <v>1</v>
      </c>
      <c r="AJ138" s="5">
        <v>11.26</v>
      </c>
      <c r="AK138" s="5">
        <v>85.576000000000008</v>
      </c>
      <c r="AL138" s="5">
        <v>12.385999999999999</v>
      </c>
      <c r="AM138" s="5">
        <v>2.2519999999999998</v>
      </c>
      <c r="AN138" s="5">
        <v>68.686000000000007</v>
      </c>
      <c r="AO138" s="5">
        <v>65.307999999999993</v>
      </c>
      <c r="AP138" s="5">
        <v>50.67</v>
      </c>
      <c r="AQ138" s="5">
        <v>78.820000000000007</v>
      </c>
      <c r="AR138" s="5">
        <v>0</v>
      </c>
      <c r="AS138" s="5">
        <v>0</v>
      </c>
      <c r="AT138" s="5">
        <v>142.650688</v>
      </c>
      <c r="AU138" s="5">
        <v>0</v>
      </c>
      <c r="AV138" s="5">
        <v>0</v>
      </c>
      <c r="AW138" s="5">
        <v>0</v>
      </c>
      <c r="AX138" s="5">
        <v>13.511999999999997</v>
      </c>
      <c r="AY138" s="5">
        <v>6.7559999999999993</v>
      </c>
      <c r="AZ138" s="5">
        <v>0</v>
      </c>
      <c r="BA138" s="5">
        <v>27.981100000000001</v>
      </c>
      <c r="BB138" s="5">
        <v>0</v>
      </c>
      <c r="BC138" s="5">
        <v>0</v>
      </c>
      <c r="BD138" s="5">
        <v>22.6889</v>
      </c>
      <c r="BE138" s="5">
        <v>0</v>
      </c>
      <c r="BF138" s="5">
        <v>0</v>
      </c>
      <c r="BG138" s="5">
        <v>0</v>
      </c>
      <c r="BH138" s="5">
        <v>39.409999999999997</v>
      </c>
      <c r="BI138" s="5">
        <v>82.220519999999993</v>
      </c>
      <c r="BJ138" s="5">
        <v>0</v>
      </c>
      <c r="BK138" s="5">
        <v>20.245480000000001</v>
      </c>
      <c r="BL138" s="5">
        <v>0</v>
      </c>
      <c r="BM138" s="5">
        <v>0</v>
      </c>
      <c r="BN138" s="5">
        <v>730.42268799999988</v>
      </c>
      <c r="BP138" s="4" t="s">
        <v>1</v>
      </c>
      <c r="BQ138" s="5">
        <v>12.629999999999999</v>
      </c>
      <c r="BR138" s="5">
        <v>95.988</v>
      </c>
      <c r="BS138" s="5">
        <v>13.893000000000001</v>
      </c>
      <c r="BT138" s="5">
        <v>2.5259999999999998</v>
      </c>
      <c r="BU138" s="5">
        <v>77.043000000000006</v>
      </c>
      <c r="BV138" s="5">
        <v>73.253999999999991</v>
      </c>
      <c r="BW138" s="5">
        <v>56.835000000000001</v>
      </c>
      <c r="BX138" s="5">
        <v>88.41</v>
      </c>
      <c r="BY138" s="5">
        <v>0</v>
      </c>
      <c r="BZ138" s="5">
        <v>0</v>
      </c>
      <c r="CA138" s="5">
        <v>160.006944</v>
      </c>
      <c r="CB138" s="5">
        <v>0</v>
      </c>
      <c r="CC138" s="5">
        <v>0</v>
      </c>
      <c r="CD138" s="5">
        <v>0</v>
      </c>
      <c r="CE138" s="5">
        <v>15.155999999999999</v>
      </c>
      <c r="CF138" s="5">
        <v>7.5779999999999994</v>
      </c>
      <c r="CG138" s="5">
        <v>0</v>
      </c>
      <c r="CH138" s="5">
        <v>31.385550000000002</v>
      </c>
      <c r="CI138" s="5">
        <v>0</v>
      </c>
      <c r="CJ138" s="5">
        <v>0</v>
      </c>
      <c r="CK138" s="5">
        <v>25.449449999999999</v>
      </c>
      <c r="CL138" s="5">
        <v>0</v>
      </c>
      <c r="CM138" s="5">
        <v>0</v>
      </c>
      <c r="CN138" s="5">
        <v>0</v>
      </c>
      <c r="CO138" s="5">
        <v>44.204999999999998</v>
      </c>
      <c r="CP138" s="5">
        <v>92.224259999999987</v>
      </c>
      <c r="CQ138" s="5">
        <v>0</v>
      </c>
      <c r="CR138" s="5">
        <v>22.708739999999999</v>
      </c>
      <c r="CS138" s="5">
        <v>0</v>
      </c>
      <c r="CT138" s="5">
        <v>0</v>
      </c>
      <c r="CU138" s="5">
        <v>819.29294399999992</v>
      </c>
      <c r="CW138" s="4" t="s">
        <v>1</v>
      </c>
      <c r="CX138" s="5">
        <v>13.98</v>
      </c>
      <c r="CY138" s="5">
        <v>106.24799999999999</v>
      </c>
      <c r="CZ138" s="5">
        <v>15.378</v>
      </c>
      <c r="DA138" s="5">
        <v>2.7959999999999998</v>
      </c>
      <c r="DB138" s="5">
        <v>85.277999999999992</v>
      </c>
      <c r="DC138" s="5">
        <v>81.083999999999989</v>
      </c>
      <c r="DD138" s="5">
        <v>62.91</v>
      </c>
      <c r="DE138" s="5">
        <v>97.86</v>
      </c>
      <c r="DF138" s="5">
        <v>0</v>
      </c>
      <c r="DG138" s="5">
        <v>0</v>
      </c>
      <c r="DH138" s="5">
        <v>177.109824</v>
      </c>
      <c r="DI138" s="5">
        <v>0</v>
      </c>
      <c r="DJ138" s="5">
        <v>0</v>
      </c>
      <c r="DK138" s="5">
        <v>0</v>
      </c>
      <c r="DL138" s="5">
        <v>16.776</v>
      </c>
      <c r="DM138" s="5">
        <v>8.3879999999999999</v>
      </c>
      <c r="DN138" s="5">
        <v>0</v>
      </c>
      <c r="DO138" s="5">
        <v>34.740299999999998</v>
      </c>
      <c r="DP138" s="5">
        <v>0</v>
      </c>
      <c r="DQ138" s="5">
        <v>0</v>
      </c>
      <c r="DR138" s="5">
        <v>28.169699999999999</v>
      </c>
      <c r="DS138" s="5">
        <v>0</v>
      </c>
      <c r="DT138" s="5">
        <v>0</v>
      </c>
      <c r="DU138" s="5">
        <v>0</v>
      </c>
      <c r="DV138" s="5">
        <v>48.93</v>
      </c>
      <c r="DW138" s="5">
        <v>102.08196</v>
      </c>
      <c r="DX138" s="5">
        <v>0</v>
      </c>
      <c r="DY138" s="5">
        <v>25.136040000000001</v>
      </c>
      <c r="DZ138" s="5">
        <v>0</v>
      </c>
      <c r="EA138" s="5">
        <v>0</v>
      </c>
      <c r="EB138" s="5">
        <v>906.86582399999998</v>
      </c>
      <c r="ED138" s="4" t="s">
        <v>1</v>
      </c>
      <c r="EE138" s="5">
        <v>16.72</v>
      </c>
      <c r="EF138" s="5">
        <v>127.07199999999999</v>
      </c>
      <c r="EG138" s="5">
        <v>18.391999999999999</v>
      </c>
      <c r="EH138" s="5">
        <v>3.3439999999999994</v>
      </c>
      <c r="EI138" s="5">
        <v>101.99199999999998</v>
      </c>
      <c r="EJ138" s="5">
        <v>96.975999999999985</v>
      </c>
      <c r="EK138" s="5">
        <v>75.239999999999981</v>
      </c>
      <c r="EL138" s="5">
        <v>117.03999999999998</v>
      </c>
      <c r="EM138" s="5">
        <v>0</v>
      </c>
      <c r="EN138" s="5">
        <v>0</v>
      </c>
      <c r="EO138" s="5">
        <v>211.82172237599994</v>
      </c>
      <c r="EP138" s="5">
        <v>0</v>
      </c>
      <c r="EQ138" s="5">
        <v>0</v>
      </c>
      <c r="ER138" s="5">
        <v>0</v>
      </c>
      <c r="ES138" s="5">
        <v>20.064</v>
      </c>
      <c r="ET138" s="5">
        <v>10.031999999999998</v>
      </c>
      <c r="EU138" s="5">
        <v>0</v>
      </c>
      <c r="EV138" s="5">
        <v>41.550315223999988</v>
      </c>
      <c r="EW138" s="5">
        <v>0</v>
      </c>
      <c r="EX138" s="5">
        <v>0</v>
      </c>
      <c r="EY138" s="5">
        <v>33.689684775999993</v>
      </c>
      <c r="EZ138" s="5">
        <v>0</v>
      </c>
      <c r="FA138" s="5">
        <v>0</v>
      </c>
      <c r="FB138" s="5">
        <v>0</v>
      </c>
      <c r="FC138" s="5">
        <v>58.519999999999996</v>
      </c>
      <c r="FD138" s="5">
        <v>122.08943999999997</v>
      </c>
      <c r="FE138" s="5">
        <v>0</v>
      </c>
      <c r="FF138" s="5">
        <v>30.062559999999991</v>
      </c>
      <c r="FG138" s="5">
        <v>0</v>
      </c>
      <c r="FH138" s="5">
        <v>0</v>
      </c>
      <c r="FI138" s="5">
        <f t="shared" ref="FI138" si="7">+SUM(FI108:FI137)</f>
        <v>1084.6057223759997</v>
      </c>
    </row>
    <row r="139" spans="2:165" x14ac:dyDescent="0.25">
      <c r="BN139" s="11">
        <f>+BN138/$AG138</f>
        <v>1.1260006370431297</v>
      </c>
      <c r="CU139" s="11">
        <f>+CU138/$AG138</f>
        <v>1.2630007145519297</v>
      </c>
      <c r="EB139" s="11">
        <f>+EB138/$AG138</f>
        <v>1.3980007909292145</v>
      </c>
      <c r="FI139" s="11">
        <f>+FI138/$AG138</f>
        <v>1.6719999999999995</v>
      </c>
    </row>
  </sheetData>
  <mergeCells count="20">
    <mergeCell ref="B71:AG71"/>
    <mergeCell ref="AI71:BN71"/>
    <mergeCell ref="BP71:CU71"/>
    <mergeCell ref="CW71:EB71"/>
    <mergeCell ref="ED71:FI71"/>
    <mergeCell ref="B106:AG106"/>
    <mergeCell ref="AI106:BN106"/>
    <mergeCell ref="BP106:CU106"/>
    <mergeCell ref="CW106:EB106"/>
    <mergeCell ref="ED106:FI106"/>
    <mergeCell ref="B1:AG1"/>
    <mergeCell ref="AI1:BN1"/>
    <mergeCell ref="BP1:CU1"/>
    <mergeCell ref="CW1:EB1"/>
    <mergeCell ref="ED1:FI1"/>
    <mergeCell ref="B36:AG36"/>
    <mergeCell ref="AI36:BN36"/>
    <mergeCell ref="BP36:CU36"/>
    <mergeCell ref="CW36:EB36"/>
    <mergeCell ref="ED36:FI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9749C-F879-41A8-9534-049710820F28}">
  <dimension ref="B1:GC38"/>
  <sheetViews>
    <sheetView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6" width="3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4" width="3" bestFit="1" customWidth="1"/>
    <col min="15" max="15" width="2" bestFit="1" customWidth="1"/>
    <col min="16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4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4" bestFit="1" customWidth="1"/>
    <col min="42" max="42" width="2" bestFit="1" customWidth="1"/>
    <col min="43" max="43" width="3" bestFit="1" customWidth="1"/>
    <col min="44" max="44" width="2" bestFit="1" customWidth="1"/>
    <col min="45" max="45" width="3" bestFit="1" customWidth="1"/>
    <col min="46" max="46" width="2" bestFit="1" customWidth="1"/>
    <col min="47" max="47" width="2.5703125" bestFit="1" customWidth="1"/>
    <col min="48" max="48" width="2" bestFit="1" customWidth="1"/>
    <col min="49" max="49" width="2.5703125" bestFit="1" customWidth="1"/>
    <col min="50" max="50" width="2" bestFit="1" customWidth="1"/>
    <col min="51" max="51" width="3" bestFit="1" customWidth="1"/>
    <col min="52" max="52" width="2" bestFit="1" customWidth="1"/>
    <col min="53" max="53" width="3" bestFit="1" customWidth="1"/>
    <col min="54" max="54" width="2" bestFit="1" customWidth="1"/>
    <col min="55" max="55" width="2.5703125" bestFit="1" customWidth="1"/>
    <col min="56" max="57" width="4" bestFit="1" customWidth="1"/>
    <col min="58" max="58" width="3" bestFit="1" customWidth="1"/>
    <col min="59" max="59" width="3.5703125" bestFit="1" customWidth="1"/>
    <col min="60" max="60" width="3" bestFit="1" customWidth="1"/>
    <col min="61" max="61" width="3.5703125" bestFit="1" customWidth="1"/>
    <col min="62" max="62" width="3" bestFit="1" customWidth="1"/>
    <col min="63" max="63" width="3.5703125" bestFit="1" customWidth="1"/>
    <col min="64" max="64" width="3" bestFit="1" customWidth="1"/>
    <col min="65" max="65" width="4" bestFit="1" customWidth="1"/>
    <col min="66" max="66" width="3" bestFit="1" customWidth="1"/>
    <col min="67" max="67" width="3.5703125" bestFit="1" customWidth="1"/>
    <col min="68" max="68" width="3" bestFit="1" customWidth="1"/>
    <col min="69" max="69" width="3.5703125" bestFit="1" customWidth="1"/>
    <col min="70" max="70" width="3" bestFit="1" customWidth="1"/>
    <col min="71" max="71" width="3.5703125" bestFit="1" customWidth="1"/>
    <col min="72" max="73" width="4" bestFit="1" customWidth="1"/>
    <col min="74" max="74" width="6.5703125" bestFit="1" customWidth="1"/>
    <col min="76" max="76" width="6.5703125" bestFit="1" customWidth="1"/>
    <col min="77" max="78" width="4" bestFit="1" customWidth="1"/>
    <col min="79" max="79" width="2" bestFit="1" customWidth="1"/>
    <col min="80" max="80" width="3" bestFit="1" customWidth="1"/>
    <col min="81" max="81" width="2" bestFit="1" customWidth="1"/>
    <col min="82" max="82" width="3" bestFit="1" customWidth="1"/>
    <col min="83" max="83" width="2" bestFit="1" customWidth="1"/>
    <col min="84" max="84" width="2.5703125" bestFit="1" customWidth="1"/>
    <col min="85" max="85" width="2" bestFit="1" customWidth="1"/>
    <col min="86" max="86" width="2.5703125" bestFit="1" customWidth="1"/>
    <col min="87" max="87" width="2" bestFit="1" customWidth="1"/>
    <col min="88" max="88" width="3" bestFit="1" customWidth="1"/>
    <col min="89" max="89" width="2" bestFit="1" customWidth="1"/>
    <col min="90" max="90" width="3" bestFit="1" customWidth="1"/>
    <col min="91" max="91" width="2" bestFit="1" customWidth="1"/>
    <col min="92" max="92" width="2.5703125" bestFit="1" customWidth="1"/>
    <col min="93" max="94" width="4" bestFit="1" customWidth="1"/>
    <col min="95" max="95" width="3" bestFit="1" customWidth="1"/>
    <col min="96" max="96" width="3.5703125" bestFit="1" customWidth="1"/>
    <col min="97" max="97" width="3" bestFit="1" customWidth="1"/>
    <col min="98" max="98" width="3.5703125" bestFit="1" customWidth="1"/>
    <col min="99" max="99" width="3" bestFit="1" customWidth="1"/>
    <col min="100" max="100" width="3.5703125" bestFit="1" customWidth="1"/>
    <col min="101" max="101" width="3" bestFit="1" customWidth="1"/>
    <col min="102" max="102" width="4" bestFit="1" customWidth="1"/>
    <col min="103" max="103" width="3" bestFit="1" customWidth="1"/>
    <col min="104" max="104" width="3.5703125" bestFit="1" customWidth="1"/>
    <col min="105" max="105" width="3" bestFit="1" customWidth="1"/>
    <col min="106" max="106" width="3.5703125" bestFit="1" customWidth="1"/>
    <col min="107" max="107" width="3" bestFit="1" customWidth="1"/>
    <col min="108" max="108" width="3.5703125" bestFit="1" customWidth="1"/>
    <col min="109" max="110" width="4" bestFit="1" customWidth="1"/>
    <col min="111" max="111" width="6.5703125" bestFit="1" customWidth="1"/>
    <col min="113" max="113" width="6.5703125" bestFit="1" customWidth="1"/>
    <col min="114" max="115" width="4" bestFit="1" customWidth="1"/>
    <col min="116" max="116" width="2" bestFit="1" customWidth="1"/>
    <col min="117" max="117" width="3" bestFit="1" customWidth="1"/>
    <col min="118" max="118" width="2" bestFit="1" customWidth="1"/>
    <col min="119" max="119" width="3" bestFit="1" customWidth="1"/>
    <col min="120" max="120" width="2" bestFit="1" customWidth="1"/>
    <col min="121" max="121" width="2.5703125" bestFit="1" customWidth="1"/>
    <col min="122" max="122" width="2" bestFit="1" customWidth="1"/>
    <col min="123" max="123" width="2.5703125" bestFit="1" customWidth="1"/>
    <col min="124" max="124" width="2" bestFit="1" customWidth="1"/>
    <col min="125" max="125" width="3" bestFit="1" customWidth="1"/>
    <col min="126" max="126" width="2" bestFit="1" customWidth="1"/>
    <col min="127" max="127" width="3" bestFit="1" customWidth="1"/>
    <col min="128" max="128" width="2" bestFit="1" customWidth="1"/>
    <col min="129" max="129" width="2.5703125" bestFit="1" customWidth="1"/>
    <col min="130" max="131" width="4" bestFit="1" customWidth="1"/>
    <col min="132" max="132" width="3" bestFit="1" customWidth="1"/>
    <col min="133" max="133" width="3.5703125" bestFit="1" customWidth="1"/>
    <col min="134" max="134" width="3" bestFit="1" customWidth="1"/>
    <col min="135" max="135" width="3.5703125" bestFit="1" customWidth="1"/>
    <col min="136" max="136" width="3" bestFit="1" customWidth="1"/>
    <col min="137" max="137" width="3.5703125" bestFit="1" customWidth="1"/>
    <col min="138" max="138" width="3" bestFit="1" customWidth="1"/>
    <col min="139" max="139" width="4" bestFit="1" customWidth="1"/>
    <col min="140" max="140" width="3" bestFit="1" customWidth="1"/>
    <col min="141" max="141" width="3.5703125" bestFit="1" customWidth="1"/>
    <col min="142" max="142" width="3" bestFit="1" customWidth="1"/>
    <col min="143" max="143" width="3.5703125" bestFit="1" customWidth="1"/>
    <col min="144" max="144" width="3" bestFit="1" customWidth="1"/>
    <col min="145" max="145" width="3.5703125" bestFit="1" customWidth="1"/>
    <col min="146" max="147" width="4" bestFit="1" customWidth="1"/>
    <col min="148" max="148" width="6.5703125" bestFit="1" customWidth="1"/>
    <col min="150" max="150" width="6.5703125" bestFit="1" customWidth="1"/>
    <col min="151" max="152" width="4" bestFit="1" customWidth="1"/>
    <col min="153" max="153" width="2" bestFit="1" customWidth="1"/>
    <col min="154" max="154" width="3" bestFit="1" customWidth="1"/>
    <col min="155" max="155" width="2" bestFit="1" customWidth="1"/>
    <col min="156" max="156" width="3" bestFit="1" customWidth="1"/>
    <col min="157" max="157" width="2" bestFit="1" customWidth="1"/>
    <col min="158" max="158" width="2.5703125" bestFit="1" customWidth="1"/>
    <col min="159" max="159" width="2" bestFit="1" customWidth="1"/>
    <col min="160" max="160" width="2.5703125" bestFit="1" customWidth="1"/>
    <col min="161" max="161" width="2" bestFit="1" customWidth="1"/>
    <col min="162" max="162" width="3" bestFit="1" customWidth="1"/>
    <col min="163" max="163" width="2" bestFit="1" customWidth="1"/>
    <col min="164" max="164" width="3" bestFit="1" customWidth="1"/>
    <col min="165" max="165" width="2" bestFit="1" customWidth="1"/>
    <col min="166" max="166" width="2.5703125" bestFit="1" customWidth="1"/>
    <col min="167" max="168" width="4" bestFit="1" customWidth="1"/>
    <col min="169" max="169" width="3" bestFit="1" customWidth="1"/>
    <col min="170" max="170" width="3.5703125" bestFit="1" customWidth="1"/>
    <col min="171" max="171" width="3" bestFit="1" customWidth="1"/>
    <col min="172" max="172" width="3.5703125" bestFit="1" customWidth="1"/>
    <col min="173" max="173" width="3" bestFit="1" customWidth="1"/>
    <col min="174" max="174" width="3.5703125" bestFit="1" customWidth="1"/>
    <col min="175" max="175" width="3" bestFit="1" customWidth="1"/>
    <col min="176" max="176" width="4" bestFit="1" customWidth="1"/>
    <col min="177" max="177" width="3" bestFit="1" customWidth="1"/>
    <col min="178" max="178" width="4" bestFit="1" customWidth="1"/>
    <col min="179" max="179" width="3" bestFit="1" customWidth="1"/>
    <col min="180" max="180" width="3.5703125" bestFit="1" customWidth="1"/>
    <col min="181" max="181" width="3" bestFit="1" customWidth="1"/>
    <col min="182" max="182" width="3.5703125" bestFit="1" customWidth="1"/>
    <col min="183" max="184" width="4" bestFit="1" customWidth="1"/>
    <col min="185" max="185" width="6.5703125" bestFit="1" customWidth="1"/>
  </cols>
  <sheetData>
    <row r="1" spans="2:185" x14ac:dyDescent="0.25">
      <c r="B1" s="7" t="s">
        <v>39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40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41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42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43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210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50</v>
      </c>
      <c r="AK3" s="10">
        <f>+SUM(C3:AJ3)</f>
        <v>260</v>
      </c>
      <c r="AM3" s="8">
        <v>1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242</v>
      </c>
      <c r="BE3" s="9">
        <v>0</v>
      </c>
      <c r="BF3" s="9">
        <v>0</v>
      </c>
      <c r="BG3" s="9">
        <v>0</v>
      </c>
      <c r="BH3" s="9">
        <v>0</v>
      </c>
      <c r="BI3" s="9">
        <v>0</v>
      </c>
      <c r="BJ3" s="9">
        <v>0</v>
      </c>
      <c r="BK3" s="9">
        <v>0</v>
      </c>
      <c r="BL3" s="9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0</v>
      </c>
      <c r="BS3" s="9">
        <v>0</v>
      </c>
      <c r="BT3" s="9">
        <v>0</v>
      </c>
      <c r="BU3" s="9">
        <v>58</v>
      </c>
      <c r="BV3" s="10">
        <f>+SUM(AN3:BU3)</f>
        <v>300</v>
      </c>
      <c r="BX3" s="8">
        <v>1</v>
      </c>
      <c r="BY3" s="9">
        <v>0</v>
      </c>
      <c r="BZ3" s="9">
        <v>0</v>
      </c>
      <c r="CA3" s="9">
        <v>0</v>
      </c>
      <c r="CB3" s="9">
        <v>0</v>
      </c>
      <c r="CC3" s="9">
        <v>0</v>
      </c>
      <c r="CD3" s="9">
        <v>0</v>
      </c>
      <c r="CE3" s="9">
        <v>0</v>
      </c>
      <c r="CF3" s="9">
        <v>0</v>
      </c>
      <c r="CG3" s="9">
        <v>0</v>
      </c>
      <c r="CH3" s="9">
        <v>0</v>
      </c>
      <c r="CI3" s="9">
        <v>0</v>
      </c>
      <c r="CJ3" s="9">
        <v>0</v>
      </c>
      <c r="CK3" s="9">
        <v>0</v>
      </c>
      <c r="CL3" s="9">
        <v>0</v>
      </c>
      <c r="CM3" s="9">
        <v>0</v>
      </c>
      <c r="CN3" s="9">
        <v>0</v>
      </c>
      <c r="CO3" s="9">
        <v>277</v>
      </c>
      <c r="CP3" s="9">
        <v>0</v>
      </c>
      <c r="CQ3" s="9">
        <v>0</v>
      </c>
      <c r="CR3" s="9">
        <v>0</v>
      </c>
      <c r="CS3" s="9">
        <v>0</v>
      </c>
      <c r="CT3" s="9">
        <v>0</v>
      </c>
      <c r="CU3" s="9">
        <v>0</v>
      </c>
      <c r="CV3" s="9">
        <v>0</v>
      </c>
      <c r="CW3" s="9">
        <v>0</v>
      </c>
      <c r="CX3" s="9">
        <v>0</v>
      </c>
      <c r="CY3" s="9">
        <v>0</v>
      </c>
      <c r="CZ3" s="9">
        <v>0</v>
      </c>
      <c r="DA3" s="9">
        <v>0</v>
      </c>
      <c r="DB3" s="9">
        <v>0</v>
      </c>
      <c r="DC3" s="9">
        <v>0</v>
      </c>
      <c r="DD3" s="9">
        <v>0</v>
      </c>
      <c r="DE3" s="9">
        <v>0</v>
      </c>
      <c r="DF3" s="9">
        <v>66</v>
      </c>
      <c r="DG3" s="10">
        <f>+SUM(BY3:DF3)</f>
        <v>343</v>
      </c>
      <c r="DI3" s="8">
        <v>1</v>
      </c>
      <c r="DJ3" s="9">
        <v>0</v>
      </c>
      <c r="DK3" s="9">
        <v>0</v>
      </c>
      <c r="DL3" s="9">
        <v>0</v>
      </c>
      <c r="DM3" s="9">
        <v>0</v>
      </c>
      <c r="DN3" s="9">
        <v>0</v>
      </c>
      <c r="DO3" s="9">
        <v>0</v>
      </c>
      <c r="DP3" s="9">
        <v>0</v>
      </c>
      <c r="DQ3" s="9">
        <v>0</v>
      </c>
      <c r="DR3" s="9">
        <v>0</v>
      </c>
      <c r="DS3" s="9">
        <v>0</v>
      </c>
      <c r="DT3" s="9">
        <v>0</v>
      </c>
      <c r="DU3" s="9">
        <v>0</v>
      </c>
      <c r="DV3" s="9">
        <v>0</v>
      </c>
      <c r="DW3" s="9">
        <v>0</v>
      </c>
      <c r="DX3" s="9">
        <v>0</v>
      </c>
      <c r="DY3" s="9">
        <v>0</v>
      </c>
      <c r="DZ3" s="9">
        <v>312</v>
      </c>
      <c r="EA3" s="9">
        <v>0</v>
      </c>
      <c r="EB3" s="9">
        <v>0</v>
      </c>
      <c r="EC3" s="9">
        <v>0</v>
      </c>
      <c r="ED3" s="9">
        <v>0</v>
      </c>
      <c r="EE3" s="9">
        <v>0</v>
      </c>
      <c r="EF3" s="9">
        <v>0</v>
      </c>
      <c r="EG3" s="9">
        <v>0</v>
      </c>
      <c r="EH3" s="9">
        <v>0</v>
      </c>
      <c r="EI3" s="9">
        <v>0</v>
      </c>
      <c r="EJ3" s="9">
        <v>0</v>
      </c>
      <c r="EK3" s="9">
        <v>0</v>
      </c>
      <c r="EL3" s="9">
        <v>0</v>
      </c>
      <c r="EM3" s="9">
        <v>0</v>
      </c>
      <c r="EN3" s="9">
        <v>0</v>
      </c>
      <c r="EO3" s="9">
        <v>0</v>
      </c>
      <c r="EP3" s="9">
        <v>0</v>
      </c>
      <c r="EQ3" s="9">
        <v>74</v>
      </c>
      <c r="ER3" s="10">
        <f>+SUM(DJ3:EQ3)</f>
        <v>386</v>
      </c>
      <c r="ET3" s="8">
        <v>1</v>
      </c>
      <c r="EU3" s="9">
        <v>0</v>
      </c>
      <c r="EV3" s="9">
        <v>0</v>
      </c>
      <c r="EW3" s="9">
        <v>0</v>
      </c>
      <c r="EX3" s="9">
        <v>0</v>
      </c>
      <c r="EY3" s="9">
        <v>0</v>
      </c>
      <c r="EZ3" s="9">
        <v>0</v>
      </c>
      <c r="FA3" s="9">
        <v>0</v>
      </c>
      <c r="FB3" s="9">
        <v>0</v>
      </c>
      <c r="FC3" s="9">
        <v>0</v>
      </c>
      <c r="FD3" s="9">
        <v>0</v>
      </c>
      <c r="FE3" s="9">
        <v>0</v>
      </c>
      <c r="FF3" s="9">
        <v>0</v>
      </c>
      <c r="FG3" s="9">
        <v>0</v>
      </c>
      <c r="FH3" s="9">
        <v>0</v>
      </c>
      <c r="FI3" s="9">
        <v>0</v>
      </c>
      <c r="FJ3" s="9">
        <v>0</v>
      </c>
      <c r="FK3" s="9">
        <v>383</v>
      </c>
      <c r="FL3" s="9">
        <v>0</v>
      </c>
      <c r="FM3" s="9">
        <v>0</v>
      </c>
      <c r="FN3" s="9">
        <v>0</v>
      </c>
      <c r="FO3" s="9">
        <v>0</v>
      </c>
      <c r="FP3" s="9">
        <v>0</v>
      </c>
      <c r="FQ3" s="9">
        <v>0</v>
      </c>
      <c r="FR3" s="9">
        <v>0</v>
      </c>
      <c r="FS3" s="9">
        <v>0</v>
      </c>
      <c r="FT3" s="9">
        <v>0</v>
      </c>
      <c r="FU3" s="9">
        <v>0</v>
      </c>
      <c r="FV3" s="9">
        <v>0</v>
      </c>
      <c r="FW3" s="9">
        <v>0</v>
      </c>
      <c r="FX3" s="9">
        <v>0</v>
      </c>
      <c r="FY3" s="9">
        <v>0</v>
      </c>
      <c r="FZ3" s="9">
        <v>0</v>
      </c>
      <c r="GA3" s="9">
        <v>0</v>
      </c>
      <c r="GB3" s="9">
        <v>91</v>
      </c>
      <c r="GC3" s="10">
        <f>+SUM(EU3:GB3)</f>
        <v>474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140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f t="shared" ref="AK4:AK36" si="0">+SUM(C4:AJ4)</f>
        <v>140</v>
      </c>
      <c r="AM4" s="8" t="s">
        <v>22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161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10">
        <f t="shared" ref="BV4:BV36" si="1">+SUM(AN4:BU4)</f>
        <v>161</v>
      </c>
      <c r="BX4" s="8" t="s">
        <v>22</v>
      </c>
      <c r="BY4" s="9">
        <v>0</v>
      </c>
      <c r="BZ4" s="9">
        <v>0</v>
      </c>
      <c r="CA4" s="9">
        <v>0</v>
      </c>
      <c r="CB4" s="9">
        <v>0</v>
      </c>
      <c r="CC4" s="9">
        <v>0</v>
      </c>
      <c r="CD4" s="9">
        <v>0</v>
      </c>
      <c r="CE4" s="9">
        <v>0</v>
      </c>
      <c r="CF4" s="9">
        <v>0</v>
      </c>
      <c r="CG4" s="9">
        <v>0</v>
      </c>
      <c r="CH4" s="9">
        <v>0</v>
      </c>
      <c r="CI4" s="9">
        <v>0</v>
      </c>
      <c r="CJ4" s="9">
        <v>0</v>
      </c>
      <c r="CK4" s="9">
        <v>0</v>
      </c>
      <c r="CL4" s="9">
        <v>0</v>
      </c>
      <c r="CM4" s="9">
        <v>0</v>
      </c>
      <c r="CN4" s="9">
        <v>0</v>
      </c>
      <c r="CO4" s="9">
        <v>0</v>
      </c>
      <c r="CP4" s="9">
        <v>185</v>
      </c>
      <c r="CQ4" s="9">
        <v>0</v>
      </c>
      <c r="CR4" s="9">
        <v>0</v>
      </c>
      <c r="CS4" s="9">
        <v>0</v>
      </c>
      <c r="CT4" s="9">
        <v>0</v>
      </c>
      <c r="CU4" s="9">
        <v>0</v>
      </c>
      <c r="CV4" s="9">
        <v>0</v>
      </c>
      <c r="CW4" s="9">
        <v>0</v>
      </c>
      <c r="CX4" s="9">
        <v>0</v>
      </c>
      <c r="CY4" s="9">
        <v>0</v>
      </c>
      <c r="CZ4" s="9">
        <v>0</v>
      </c>
      <c r="DA4" s="9">
        <v>0</v>
      </c>
      <c r="DB4" s="9">
        <v>0</v>
      </c>
      <c r="DC4" s="9">
        <v>0</v>
      </c>
      <c r="DD4" s="9">
        <v>0</v>
      </c>
      <c r="DE4" s="9">
        <v>0</v>
      </c>
      <c r="DF4" s="9">
        <v>0</v>
      </c>
      <c r="DG4" s="10">
        <f t="shared" ref="DG4:DG36" si="2">+SUM(BY4:DF4)</f>
        <v>185</v>
      </c>
      <c r="DI4" s="8" t="s">
        <v>22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9">
        <v>0</v>
      </c>
      <c r="DS4" s="9">
        <v>0</v>
      </c>
      <c r="DT4" s="9">
        <v>0</v>
      </c>
      <c r="DU4" s="9">
        <v>0</v>
      </c>
      <c r="DV4" s="9">
        <v>0</v>
      </c>
      <c r="DW4" s="9">
        <v>0</v>
      </c>
      <c r="DX4" s="9">
        <v>0</v>
      </c>
      <c r="DY4" s="9">
        <v>0</v>
      </c>
      <c r="DZ4" s="9">
        <v>0</v>
      </c>
      <c r="EA4" s="9">
        <v>208</v>
      </c>
      <c r="EB4" s="9">
        <v>0</v>
      </c>
      <c r="EC4" s="9">
        <v>0</v>
      </c>
      <c r="ED4" s="9">
        <v>0</v>
      </c>
      <c r="EE4" s="9">
        <v>0</v>
      </c>
      <c r="EF4" s="9">
        <v>0</v>
      </c>
      <c r="EG4" s="9">
        <v>0</v>
      </c>
      <c r="EH4" s="9">
        <v>0</v>
      </c>
      <c r="EI4" s="9">
        <v>0</v>
      </c>
      <c r="EJ4" s="9">
        <v>0</v>
      </c>
      <c r="EK4" s="9">
        <v>0</v>
      </c>
      <c r="EL4" s="9">
        <v>0</v>
      </c>
      <c r="EM4" s="9">
        <v>0</v>
      </c>
      <c r="EN4" s="9">
        <v>0</v>
      </c>
      <c r="EO4" s="9">
        <v>0</v>
      </c>
      <c r="EP4" s="9">
        <v>0</v>
      </c>
      <c r="EQ4" s="9">
        <v>0</v>
      </c>
      <c r="ER4" s="10">
        <f t="shared" ref="ER4:ER36" si="3">+SUM(DJ4:EQ4)</f>
        <v>208</v>
      </c>
      <c r="ET4" s="8" t="s">
        <v>22</v>
      </c>
      <c r="EU4" s="9">
        <v>0</v>
      </c>
      <c r="EV4" s="9">
        <v>0</v>
      </c>
      <c r="EW4" s="9">
        <v>0</v>
      </c>
      <c r="EX4" s="9">
        <v>0</v>
      </c>
      <c r="EY4" s="9">
        <v>0</v>
      </c>
      <c r="EZ4" s="9">
        <v>0</v>
      </c>
      <c r="FA4" s="9">
        <v>0</v>
      </c>
      <c r="FB4" s="9">
        <v>0</v>
      </c>
      <c r="FC4" s="9">
        <v>0</v>
      </c>
      <c r="FD4" s="9">
        <v>0</v>
      </c>
      <c r="FE4" s="9">
        <v>0</v>
      </c>
      <c r="FF4" s="9">
        <v>0</v>
      </c>
      <c r="FG4" s="9">
        <v>0</v>
      </c>
      <c r="FH4" s="9">
        <v>0</v>
      </c>
      <c r="FI4" s="9">
        <v>0</v>
      </c>
      <c r="FJ4" s="9">
        <v>0</v>
      </c>
      <c r="FK4" s="9">
        <v>0</v>
      </c>
      <c r="FL4" s="9">
        <v>255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9">
        <v>0</v>
      </c>
      <c r="GA4" s="9">
        <v>0</v>
      </c>
      <c r="GB4" s="9">
        <v>0</v>
      </c>
      <c r="GC4" s="10">
        <f t="shared" ref="GC4:GC36" si="4">+SUM(EU4:GB4)</f>
        <v>255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10">
        <f t="shared" si="0"/>
        <v>0</v>
      </c>
      <c r="AM5" s="8">
        <v>2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>
        <v>0</v>
      </c>
      <c r="BV5" s="10">
        <f t="shared" si="1"/>
        <v>0</v>
      </c>
      <c r="BX5" s="8">
        <v>2</v>
      </c>
      <c r="BY5" s="9">
        <v>0</v>
      </c>
      <c r="BZ5" s="9"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>
        <v>0</v>
      </c>
      <c r="CL5" s="9">
        <v>0</v>
      </c>
      <c r="CM5" s="9"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>
        <v>0</v>
      </c>
      <c r="CY5" s="9">
        <v>0</v>
      </c>
      <c r="CZ5" s="9">
        <v>0</v>
      </c>
      <c r="DA5" s="9">
        <v>0</v>
      </c>
      <c r="DB5" s="9">
        <v>0</v>
      </c>
      <c r="DC5" s="9">
        <v>0</v>
      </c>
      <c r="DD5" s="9">
        <v>0</v>
      </c>
      <c r="DE5" s="9">
        <v>0</v>
      </c>
      <c r="DF5" s="9">
        <v>0</v>
      </c>
      <c r="DG5" s="10">
        <f t="shared" si="2"/>
        <v>0</v>
      </c>
      <c r="DI5" s="8">
        <v>2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9">
        <v>0</v>
      </c>
      <c r="DS5" s="9">
        <v>0</v>
      </c>
      <c r="DT5" s="9">
        <v>0</v>
      </c>
      <c r="DU5" s="9">
        <v>0</v>
      </c>
      <c r="DV5" s="9">
        <v>0</v>
      </c>
      <c r="DW5" s="9">
        <v>0</v>
      </c>
      <c r="DX5" s="9">
        <v>0</v>
      </c>
      <c r="DY5" s="9">
        <v>0</v>
      </c>
      <c r="DZ5" s="9">
        <v>0</v>
      </c>
      <c r="EA5" s="9">
        <v>0</v>
      </c>
      <c r="EB5" s="9">
        <v>0</v>
      </c>
      <c r="EC5" s="9">
        <v>0</v>
      </c>
      <c r="ED5" s="9">
        <v>0</v>
      </c>
      <c r="EE5" s="9">
        <v>0</v>
      </c>
      <c r="EF5" s="9">
        <v>0</v>
      </c>
      <c r="EG5" s="9">
        <v>0</v>
      </c>
      <c r="EH5" s="9">
        <v>0</v>
      </c>
      <c r="EI5" s="9">
        <v>0</v>
      </c>
      <c r="EJ5" s="9">
        <v>0</v>
      </c>
      <c r="EK5" s="9">
        <v>0</v>
      </c>
      <c r="EL5" s="9">
        <v>0</v>
      </c>
      <c r="EM5" s="9">
        <v>0</v>
      </c>
      <c r="EN5" s="9">
        <v>0</v>
      </c>
      <c r="EO5" s="9">
        <v>0</v>
      </c>
      <c r="EP5" s="9">
        <v>0</v>
      </c>
      <c r="EQ5" s="9">
        <v>0</v>
      </c>
      <c r="ER5" s="10">
        <f t="shared" si="3"/>
        <v>0</v>
      </c>
      <c r="ET5" s="8">
        <v>2</v>
      </c>
      <c r="EU5" s="9">
        <v>0</v>
      </c>
      <c r="EV5" s="9">
        <v>0</v>
      </c>
      <c r="EW5" s="9">
        <v>0</v>
      </c>
      <c r="EX5" s="9">
        <v>0</v>
      </c>
      <c r="EY5" s="9">
        <v>0</v>
      </c>
      <c r="EZ5" s="9">
        <v>0</v>
      </c>
      <c r="FA5" s="9">
        <v>0</v>
      </c>
      <c r="FB5" s="9">
        <v>0</v>
      </c>
      <c r="FC5" s="9">
        <v>0</v>
      </c>
      <c r="FD5" s="9">
        <v>0</v>
      </c>
      <c r="FE5" s="9">
        <v>0</v>
      </c>
      <c r="FF5" s="9">
        <v>0</v>
      </c>
      <c r="FG5" s="9">
        <v>0</v>
      </c>
      <c r="FH5" s="9">
        <v>0</v>
      </c>
      <c r="FI5" s="9">
        <v>0</v>
      </c>
      <c r="FJ5" s="9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0</v>
      </c>
      <c r="FZ5" s="9">
        <v>0</v>
      </c>
      <c r="GA5" s="9">
        <v>0</v>
      </c>
      <c r="GB5" s="9">
        <v>0</v>
      </c>
      <c r="GC5" s="10">
        <f t="shared" si="4"/>
        <v>0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f t="shared" si="0"/>
        <v>0</v>
      </c>
      <c r="AM6" s="8" t="s">
        <v>23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10">
        <f t="shared" si="1"/>
        <v>0</v>
      </c>
      <c r="BX6" s="8" t="s">
        <v>23</v>
      </c>
      <c r="BY6" s="9">
        <v>0</v>
      </c>
      <c r="BZ6" s="9">
        <v>0</v>
      </c>
      <c r="CA6" s="9">
        <v>0</v>
      </c>
      <c r="CB6" s="9">
        <v>0</v>
      </c>
      <c r="CC6" s="9">
        <v>0</v>
      </c>
      <c r="CD6" s="9">
        <v>0</v>
      </c>
      <c r="CE6" s="9">
        <v>0</v>
      </c>
      <c r="CF6" s="9">
        <v>0</v>
      </c>
      <c r="CG6" s="9">
        <v>0</v>
      </c>
      <c r="CH6" s="9">
        <v>0</v>
      </c>
      <c r="CI6" s="9">
        <v>0</v>
      </c>
      <c r="CJ6" s="9">
        <v>0</v>
      </c>
      <c r="CK6" s="9">
        <v>0</v>
      </c>
      <c r="CL6" s="9">
        <v>0</v>
      </c>
      <c r="CM6" s="9">
        <v>0</v>
      </c>
      <c r="CN6" s="9">
        <v>0</v>
      </c>
      <c r="CO6" s="9">
        <v>0</v>
      </c>
      <c r="CP6" s="9">
        <v>0</v>
      </c>
      <c r="CQ6" s="9">
        <v>0</v>
      </c>
      <c r="CR6" s="9">
        <v>0</v>
      </c>
      <c r="CS6" s="9">
        <v>0</v>
      </c>
      <c r="CT6" s="9">
        <v>0</v>
      </c>
      <c r="CU6" s="9">
        <v>0</v>
      </c>
      <c r="CV6" s="9">
        <v>0</v>
      </c>
      <c r="CW6" s="9">
        <v>0</v>
      </c>
      <c r="CX6" s="9">
        <v>0</v>
      </c>
      <c r="CY6" s="9">
        <v>0</v>
      </c>
      <c r="CZ6" s="9">
        <v>0</v>
      </c>
      <c r="DA6" s="9">
        <v>0</v>
      </c>
      <c r="DB6" s="9">
        <v>0</v>
      </c>
      <c r="DC6" s="9">
        <v>0</v>
      </c>
      <c r="DD6" s="9">
        <v>0</v>
      </c>
      <c r="DE6" s="9">
        <v>0</v>
      </c>
      <c r="DF6" s="9">
        <v>0</v>
      </c>
      <c r="DG6" s="10">
        <f t="shared" si="2"/>
        <v>0</v>
      </c>
      <c r="DI6" s="8" t="s">
        <v>23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>
        <v>0</v>
      </c>
      <c r="DV6" s="9">
        <v>0</v>
      </c>
      <c r="DW6" s="9">
        <v>0</v>
      </c>
      <c r="DX6" s="9"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>
        <v>0</v>
      </c>
      <c r="EJ6" s="9">
        <v>0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10">
        <f t="shared" si="3"/>
        <v>0</v>
      </c>
      <c r="ET6" s="8" t="s">
        <v>23</v>
      </c>
      <c r="EU6" s="9">
        <v>0</v>
      </c>
      <c r="EV6" s="9">
        <v>0</v>
      </c>
      <c r="EW6" s="9">
        <v>0</v>
      </c>
      <c r="EX6" s="9"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>
        <v>0</v>
      </c>
      <c r="FJ6" s="9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9">
        <v>0</v>
      </c>
      <c r="GA6" s="9">
        <v>0</v>
      </c>
      <c r="GB6" s="9">
        <v>0</v>
      </c>
      <c r="GC6" s="10">
        <f t="shared" si="4"/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10">
        <f t="shared" si="0"/>
        <v>0</v>
      </c>
      <c r="AM7" s="8">
        <v>3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10">
        <f t="shared" si="1"/>
        <v>0</v>
      </c>
      <c r="BX7" s="8">
        <v>3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10">
        <f t="shared" si="2"/>
        <v>0</v>
      </c>
      <c r="DI7" s="8">
        <v>3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10">
        <f t="shared" si="3"/>
        <v>0</v>
      </c>
      <c r="ET7" s="8">
        <v>3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10">
        <f t="shared" si="4"/>
        <v>0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32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f t="shared" si="0"/>
        <v>32</v>
      </c>
      <c r="AM8" s="8" t="s">
        <v>24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37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10">
        <f t="shared" si="1"/>
        <v>37</v>
      </c>
      <c r="BX8" s="8" t="s">
        <v>24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42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10">
        <f t="shared" si="2"/>
        <v>42</v>
      </c>
      <c r="DI8" s="8" t="s">
        <v>24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48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10">
        <f t="shared" si="3"/>
        <v>48</v>
      </c>
      <c r="ET8" s="8" t="s">
        <v>24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58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10">
        <f t="shared" si="4"/>
        <v>58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f t="shared" si="0"/>
        <v>0</v>
      </c>
      <c r="AM9" s="8">
        <v>4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10">
        <f t="shared" si="1"/>
        <v>0</v>
      </c>
      <c r="BX9" s="8">
        <v>4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10">
        <f t="shared" si="2"/>
        <v>0</v>
      </c>
      <c r="DI9" s="8">
        <v>4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10">
        <f t="shared" si="3"/>
        <v>0</v>
      </c>
      <c r="ET9" s="8">
        <v>4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10">
        <f t="shared" si="4"/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f t="shared" si="0"/>
        <v>0</v>
      </c>
      <c r="AM10" s="8" t="s">
        <v>25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10">
        <f t="shared" si="1"/>
        <v>0</v>
      </c>
      <c r="BX10" s="8" t="s">
        <v>25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10">
        <f t="shared" si="2"/>
        <v>0</v>
      </c>
      <c r="DI10" s="8" t="s">
        <v>25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10">
        <f t="shared" si="3"/>
        <v>0</v>
      </c>
      <c r="ET10" s="8" t="s">
        <v>25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10">
        <f t="shared" si="4"/>
        <v>0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10">
        <f t="shared" si="0"/>
        <v>0</v>
      </c>
      <c r="AM11" s="8">
        <v>5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10">
        <f t="shared" si="1"/>
        <v>0</v>
      </c>
      <c r="BX11" s="8">
        <v>5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10">
        <f t="shared" si="2"/>
        <v>0</v>
      </c>
      <c r="DI11" s="8">
        <v>5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10">
        <f t="shared" si="3"/>
        <v>0</v>
      </c>
      <c r="ET11" s="8">
        <v>5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10">
        <f t="shared" si="4"/>
        <v>0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f t="shared" si="0"/>
        <v>0</v>
      </c>
      <c r="AM12" s="8" t="s">
        <v>26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10">
        <f t="shared" si="1"/>
        <v>0</v>
      </c>
      <c r="BX12" s="8" t="s">
        <v>26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10">
        <f t="shared" si="2"/>
        <v>0</v>
      </c>
      <c r="DI12" s="8" t="s">
        <v>26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10">
        <f t="shared" si="3"/>
        <v>0</v>
      </c>
      <c r="ET12" s="8" t="s">
        <v>26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10">
        <f t="shared" si="4"/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25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10">
        <f t="shared" si="0"/>
        <v>25</v>
      </c>
      <c r="AM13" s="8">
        <v>6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29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10">
        <f t="shared" si="1"/>
        <v>29</v>
      </c>
      <c r="BX13" s="8">
        <v>6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33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10">
        <f t="shared" si="2"/>
        <v>33</v>
      </c>
      <c r="DI13" s="8">
        <v>6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37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10">
        <f t="shared" si="3"/>
        <v>37</v>
      </c>
      <c r="ET13" s="8">
        <v>6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46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10">
        <f t="shared" si="4"/>
        <v>46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f t="shared" si="0"/>
        <v>0</v>
      </c>
      <c r="AM14" s="8" t="s">
        <v>27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10">
        <f t="shared" si="1"/>
        <v>0</v>
      </c>
      <c r="BX14" s="8" t="s">
        <v>27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10">
        <f t="shared" si="2"/>
        <v>0</v>
      </c>
      <c r="DI14" s="8" t="s">
        <v>27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10">
        <f t="shared" si="3"/>
        <v>0</v>
      </c>
      <c r="ET14" s="8" t="s">
        <v>27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10">
        <f t="shared" si="4"/>
        <v>0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10">
        <f t="shared" si="0"/>
        <v>0</v>
      </c>
      <c r="AM15" s="8">
        <v>7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10">
        <f t="shared" si="1"/>
        <v>0</v>
      </c>
      <c r="BX15" s="8">
        <v>7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10">
        <f t="shared" si="2"/>
        <v>0</v>
      </c>
      <c r="DI15" s="8">
        <v>7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10">
        <f t="shared" si="3"/>
        <v>0</v>
      </c>
      <c r="ET15" s="8">
        <v>7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10">
        <f t="shared" si="4"/>
        <v>0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f t="shared" si="0"/>
        <v>0</v>
      </c>
      <c r="AM16" s="8" t="s">
        <v>28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10">
        <f t="shared" si="1"/>
        <v>0</v>
      </c>
      <c r="BX16" s="8" t="s">
        <v>28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10">
        <f t="shared" si="2"/>
        <v>0</v>
      </c>
      <c r="DI16" s="8" t="s">
        <v>28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10">
        <f t="shared" si="3"/>
        <v>0</v>
      </c>
      <c r="ET16" s="8" t="s">
        <v>28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10">
        <f t="shared" si="4"/>
        <v>0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10">
        <f t="shared" si="0"/>
        <v>0</v>
      </c>
      <c r="AM17" s="8">
        <v>8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10">
        <f t="shared" si="1"/>
        <v>0</v>
      </c>
      <c r="BX17" s="8">
        <v>8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10">
        <f t="shared" si="2"/>
        <v>0</v>
      </c>
      <c r="DI17" s="8">
        <v>8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10">
        <f t="shared" si="3"/>
        <v>0</v>
      </c>
      <c r="ET17" s="8">
        <v>8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10">
        <f t="shared" si="4"/>
        <v>0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f t="shared" si="0"/>
        <v>0</v>
      </c>
      <c r="AM18" s="8" t="s">
        <v>29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10">
        <f t="shared" si="1"/>
        <v>0</v>
      </c>
      <c r="BX18" s="8" t="s">
        <v>29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10">
        <f t="shared" si="2"/>
        <v>0</v>
      </c>
      <c r="DI18" s="8" t="s">
        <v>29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10">
        <f t="shared" si="3"/>
        <v>0</v>
      </c>
      <c r="ET18" s="8" t="s">
        <v>29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10">
        <f t="shared" si="4"/>
        <v>0</v>
      </c>
    </row>
    <row r="19" spans="2:185" x14ac:dyDescent="0.25">
      <c r="B19" s="8">
        <v>9</v>
      </c>
      <c r="C19" s="9">
        <v>108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f t="shared" si="0"/>
        <v>108</v>
      </c>
      <c r="AM19" s="8">
        <v>9</v>
      </c>
      <c r="AN19" s="9">
        <v>125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10">
        <f t="shared" si="1"/>
        <v>125</v>
      </c>
      <c r="BX19" s="8">
        <v>9</v>
      </c>
      <c r="BY19" s="9">
        <v>143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10">
        <f t="shared" si="2"/>
        <v>143</v>
      </c>
      <c r="DI19" s="8">
        <v>9</v>
      </c>
      <c r="DJ19" s="9">
        <v>160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10">
        <f t="shared" si="3"/>
        <v>160</v>
      </c>
      <c r="ET19" s="8">
        <v>9</v>
      </c>
      <c r="EU19" s="9">
        <v>197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10">
        <f t="shared" si="4"/>
        <v>197</v>
      </c>
    </row>
    <row r="20" spans="2:185" x14ac:dyDescent="0.25">
      <c r="B20" s="8" t="s">
        <v>30</v>
      </c>
      <c r="C20" s="9">
        <v>0</v>
      </c>
      <c r="D20" s="9">
        <v>140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f t="shared" si="0"/>
        <v>140</v>
      </c>
      <c r="AM20" s="8" t="s">
        <v>30</v>
      </c>
      <c r="AN20" s="9">
        <v>0</v>
      </c>
      <c r="AO20" s="9">
        <v>161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10">
        <f t="shared" si="1"/>
        <v>161</v>
      </c>
      <c r="BX20" s="8" t="s">
        <v>30</v>
      </c>
      <c r="BY20" s="9">
        <v>0</v>
      </c>
      <c r="BZ20" s="9">
        <v>185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10">
        <f t="shared" si="2"/>
        <v>185</v>
      </c>
      <c r="DI20" s="8" t="s">
        <v>30</v>
      </c>
      <c r="DJ20" s="9">
        <v>0</v>
      </c>
      <c r="DK20" s="9">
        <v>208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10">
        <f t="shared" si="3"/>
        <v>208</v>
      </c>
      <c r="ET20" s="8" t="s">
        <v>30</v>
      </c>
      <c r="EU20" s="9">
        <v>0</v>
      </c>
      <c r="EV20" s="9">
        <v>255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10">
        <f t="shared" si="4"/>
        <v>255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46</v>
      </c>
      <c r="AK21" s="10">
        <f t="shared" si="0"/>
        <v>46</v>
      </c>
      <c r="AM21" s="8">
        <v>10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53</v>
      </c>
      <c r="BV21" s="10">
        <f t="shared" si="1"/>
        <v>53</v>
      </c>
      <c r="BX21" s="8">
        <v>10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61</v>
      </c>
      <c r="DG21" s="10">
        <f t="shared" si="2"/>
        <v>61</v>
      </c>
      <c r="DI21" s="8">
        <v>10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68</v>
      </c>
      <c r="ER21" s="10">
        <f t="shared" si="3"/>
        <v>68</v>
      </c>
      <c r="ET21" s="8">
        <v>10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84</v>
      </c>
      <c r="GC21" s="10">
        <f t="shared" si="4"/>
        <v>84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38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f t="shared" si="0"/>
        <v>38</v>
      </c>
      <c r="AM22" s="8" t="s">
        <v>31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44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10">
        <f t="shared" si="1"/>
        <v>44</v>
      </c>
      <c r="BX22" s="8" t="s">
        <v>31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50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10">
        <f t="shared" si="2"/>
        <v>50</v>
      </c>
      <c r="DI22" s="8" t="s">
        <v>31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56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10">
        <f t="shared" si="3"/>
        <v>56</v>
      </c>
      <c r="ET22" s="8" t="s">
        <v>31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69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10">
        <f t="shared" si="4"/>
        <v>69</v>
      </c>
    </row>
    <row r="23" spans="2:185" x14ac:dyDescent="0.25">
      <c r="B23" s="8">
        <v>11</v>
      </c>
      <c r="C23" s="9">
        <v>0</v>
      </c>
      <c r="D23" s="9">
        <v>140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f t="shared" si="0"/>
        <v>140</v>
      </c>
      <c r="AM23" s="8">
        <v>11</v>
      </c>
      <c r="AN23" s="9">
        <v>0</v>
      </c>
      <c r="AO23" s="9">
        <v>161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10">
        <f t="shared" si="1"/>
        <v>161</v>
      </c>
      <c r="BX23" s="8">
        <v>11</v>
      </c>
      <c r="BY23" s="9">
        <v>0</v>
      </c>
      <c r="BZ23" s="9">
        <v>185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10">
        <f t="shared" si="2"/>
        <v>185</v>
      </c>
      <c r="DI23" s="8">
        <v>11</v>
      </c>
      <c r="DJ23" s="9">
        <v>0</v>
      </c>
      <c r="DK23" s="9">
        <v>208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10">
        <f t="shared" si="3"/>
        <v>208</v>
      </c>
      <c r="ET23" s="8">
        <v>11</v>
      </c>
      <c r="EU23" s="9">
        <v>0</v>
      </c>
      <c r="EV23" s="9">
        <v>255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10">
        <f t="shared" si="4"/>
        <v>255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f t="shared" si="0"/>
        <v>0</v>
      </c>
      <c r="AM24" s="8" t="s">
        <v>32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10">
        <f t="shared" si="1"/>
        <v>0</v>
      </c>
      <c r="BX24" s="8" t="s">
        <v>32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10">
        <f t="shared" si="2"/>
        <v>0</v>
      </c>
      <c r="DI24" s="8" t="s">
        <v>32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10">
        <f t="shared" si="3"/>
        <v>0</v>
      </c>
      <c r="ET24" s="8" t="s">
        <v>32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10">
        <f t="shared" si="4"/>
        <v>0</v>
      </c>
    </row>
    <row r="25" spans="2:185" x14ac:dyDescent="0.25">
      <c r="B25" s="8">
        <v>12</v>
      </c>
      <c r="C25" s="9">
        <v>0</v>
      </c>
      <c r="D25" s="9">
        <v>150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f t="shared" si="0"/>
        <v>150</v>
      </c>
      <c r="AM25" s="8">
        <v>12</v>
      </c>
      <c r="AN25" s="9">
        <v>0</v>
      </c>
      <c r="AO25" s="9">
        <v>173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10">
        <f t="shared" si="1"/>
        <v>173</v>
      </c>
      <c r="BX25" s="8">
        <v>12</v>
      </c>
      <c r="BY25" s="9">
        <v>0</v>
      </c>
      <c r="BZ25" s="9">
        <v>198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10">
        <f t="shared" si="2"/>
        <v>198</v>
      </c>
      <c r="DI25" s="8">
        <v>12</v>
      </c>
      <c r="DJ25" s="9">
        <v>0</v>
      </c>
      <c r="DK25" s="9">
        <v>223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10">
        <f t="shared" si="3"/>
        <v>223</v>
      </c>
      <c r="ET25" s="8">
        <v>12</v>
      </c>
      <c r="EU25" s="9">
        <v>0</v>
      </c>
      <c r="EV25" s="9">
        <v>274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10">
        <f t="shared" si="4"/>
        <v>274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f t="shared" si="0"/>
        <v>0</v>
      </c>
      <c r="AM26" s="8" t="s">
        <v>33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10">
        <f t="shared" si="1"/>
        <v>0</v>
      </c>
      <c r="BX26" s="8" t="s">
        <v>33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10">
        <f t="shared" si="2"/>
        <v>0</v>
      </c>
      <c r="DI26" s="8" t="s">
        <v>33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10">
        <f t="shared" si="3"/>
        <v>0</v>
      </c>
      <c r="ET26" s="8" t="s">
        <v>33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10">
        <f t="shared" si="4"/>
        <v>0</v>
      </c>
    </row>
    <row r="27" spans="2:185" x14ac:dyDescent="0.25">
      <c r="B27" s="8">
        <v>13</v>
      </c>
      <c r="C27" s="9">
        <v>0</v>
      </c>
      <c r="D27" s="9">
        <v>0</v>
      </c>
      <c r="E27" s="9">
        <v>0</v>
      </c>
      <c r="F27" s="9">
        <v>15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f t="shared" si="0"/>
        <v>15</v>
      </c>
      <c r="AM27" s="8">
        <v>13</v>
      </c>
      <c r="AN27" s="9">
        <v>0</v>
      </c>
      <c r="AO27" s="9">
        <v>0</v>
      </c>
      <c r="AP27" s="9">
        <v>0</v>
      </c>
      <c r="AQ27" s="9">
        <v>17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10">
        <f t="shared" si="1"/>
        <v>17</v>
      </c>
      <c r="BX27" s="8">
        <v>13</v>
      </c>
      <c r="BY27" s="9">
        <v>0</v>
      </c>
      <c r="BZ27" s="9">
        <v>0</v>
      </c>
      <c r="CA27" s="9">
        <v>0</v>
      </c>
      <c r="CB27" s="9">
        <v>20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10">
        <f t="shared" si="2"/>
        <v>20</v>
      </c>
      <c r="DI27" s="8">
        <v>13</v>
      </c>
      <c r="DJ27" s="9">
        <v>0</v>
      </c>
      <c r="DK27" s="9">
        <v>0</v>
      </c>
      <c r="DL27" s="9">
        <v>0</v>
      </c>
      <c r="DM27" s="9">
        <v>22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10">
        <f t="shared" si="3"/>
        <v>22</v>
      </c>
      <c r="ET27" s="8">
        <v>13</v>
      </c>
      <c r="EU27" s="9">
        <v>0</v>
      </c>
      <c r="EV27" s="9">
        <v>0</v>
      </c>
      <c r="EW27" s="9">
        <v>0</v>
      </c>
      <c r="EX27" s="9">
        <v>27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10">
        <f t="shared" si="4"/>
        <v>27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32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107</v>
      </c>
      <c r="AJ28" s="9">
        <v>0</v>
      </c>
      <c r="AK28" s="10">
        <f t="shared" si="0"/>
        <v>139</v>
      </c>
      <c r="AM28" s="8" t="s">
        <v>34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37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123</v>
      </c>
      <c r="BU28" s="9">
        <v>0</v>
      </c>
      <c r="BV28" s="10">
        <f t="shared" si="1"/>
        <v>160</v>
      </c>
      <c r="BX28" s="8" t="s">
        <v>34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42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141</v>
      </c>
      <c r="DF28" s="9">
        <v>0</v>
      </c>
      <c r="DG28" s="10">
        <f t="shared" si="2"/>
        <v>183</v>
      </c>
      <c r="DI28" s="8" t="s">
        <v>34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48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159</v>
      </c>
      <c r="EQ28" s="9">
        <v>0</v>
      </c>
      <c r="ER28" s="10">
        <f t="shared" si="3"/>
        <v>207</v>
      </c>
      <c r="ET28" s="8" t="s">
        <v>34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58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195</v>
      </c>
      <c r="GB28" s="9">
        <v>0</v>
      </c>
      <c r="GC28" s="10">
        <f t="shared" si="4"/>
        <v>253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10">
        <f t="shared" si="0"/>
        <v>0</v>
      </c>
      <c r="AM29" s="8">
        <v>14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10">
        <f t="shared" si="1"/>
        <v>0</v>
      </c>
      <c r="BX29" s="8">
        <v>14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10">
        <f t="shared" si="2"/>
        <v>0</v>
      </c>
      <c r="DI29" s="8">
        <v>14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10">
        <f t="shared" si="3"/>
        <v>0</v>
      </c>
      <c r="ET29" s="8">
        <v>14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10">
        <f t="shared" si="4"/>
        <v>0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105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f t="shared" si="0"/>
        <v>105</v>
      </c>
      <c r="AM30" s="8" t="s">
        <v>35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121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10">
        <f t="shared" si="1"/>
        <v>121</v>
      </c>
      <c r="BX30" s="8" t="s">
        <v>35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139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10">
        <f t="shared" si="2"/>
        <v>139</v>
      </c>
      <c r="DI30" s="8" t="s">
        <v>35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156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10">
        <f t="shared" si="3"/>
        <v>156</v>
      </c>
      <c r="ET30" s="8" t="s">
        <v>35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192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10">
        <f t="shared" si="4"/>
        <v>192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f t="shared" si="0"/>
        <v>0</v>
      </c>
      <c r="AM31" s="8">
        <v>15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10">
        <f t="shared" si="1"/>
        <v>0</v>
      </c>
      <c r="BX31" s="8">
        <v>15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10">
        <f t="shared" si="2"/>
        <v>0</v>
      </c>
      <c r="DI31" s="8">
        <v>15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10">
        <f t="shared" si="3"/>
        <v>0</v>
      </c>
      <c r="ET31" s="8">
        <v>15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10">
        <f t="shared" si="4"/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65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f t="shared" si="0"/>
        <v>65</v>
      </c>
      <c r="AM32" s="8" t="s">
        <v>36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75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10">
        <f t="shared" si="1"/>
        <v>75</v>
      </c>
      <c r="BX32" s="8" t="s">
        <v>36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86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10">
        <f t="shared" si="2"/>
        <v>86</v>
      </c>
      <c r="DI32" s="8" t="s">
        <v>36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97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10">
        <f t="shared" si="3"/>
        <v>97</v>
      </c>
      <c r="ET32" s="8" t="s">
        <v>36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119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10">
        <f t="shared" si="4"/>
        <v>119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f t="shared" si="0"/>
        <v>0</v>
      </c>
      <c r="AM33" s="8">
        <v>16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10">
        <f t="shared" si="1"/>
        <v>0</v>
      </c>
      <c r="BX33" s="8">
        <v>16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10">
        <f t="shared" si="2"/>
        <v>0</v>
      </c>
      <c r="DI33" s="8">
        <v>16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10">
        <f t="shared" si="3"/>
        <v>0</v>
      </c>
      <c r="ET33" s="8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10">
        <f t="shared" si="4"/>
        <v>0</v>
      </c>
    </row>
    <row r="34" spans="2:185" x14ac:dyDescent="0.25">
      <c r="B34" s="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f t="shared" si="0"/>
        <v>0</v>
      </c>
      <c r="AM34" s="8" t="s">
        <v>37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10">
        <f t="shared" si="1"/>
        <v>0</v>
      </c>
      <c r="BX34" s="8" t="s">
        <v>37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10">
        <f t="shared" si="2"/>
        <v>0</v>
      </c>
      <c r="DI34" s="8" t="s">
        <v>37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10">
        <f t="shared" si="3"/>
        <v>0</v>
      </c>
      <c r="ET34" s="8" t="s">
        <v>37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10">
        <f t="shared" si="4"/>
        <v>0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23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35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f t="shared" si="0"/>
        <v>58</v>
      </c>
      <c r="AM35" s="8">
        <v>17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27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40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10">
        <f t="shared" si="1"/>
        <v>67</v>
      </c>
      <c r="BX35" s="8">
        <v>17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30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46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10">
        <f t="shared" si="2"/>
        <v>76</v>
      </c>
      <c r="DI35" s="8">
        <v>17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34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52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10">
        <f t="shared" si="3"/>
        <v>86</v>
      </c>
      <c r="ET35" s="8">
        <v>17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42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64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10">
        <f t="shared" si="4"/>
        <v>106</v>
      </c>
    </row>
    <row r="36" spans="2:185" x14ac:dyDescent="0.25">
      <c r="B36" s="8" t="s">
        <v>38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f t="shared" si="0"/>
        <v>0</v>
      </c>
      <c r="AM36" s="8" t="s">
        <v>38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10">
        <f t="shared" si="1"/>
        <v>0</v>
      </c>
      <c r="BX36" s="8" t="s">
        <v>38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10">
        <f t="shared" si="2"/>
        <v>0</v>
      </c>
      <c r="DI36" s="8" t="s">
        <v>38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10">
        <f t="shared" si="3"/>
        <v>0</v>
      </c>
      <c r="ET36" s="8" t="s">
        <v>38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10">
        <f t="shared" si="4"/>
        <v>0</v>
      </c>
    </row>
    <row r="37" spans="2:185" x14ac:dyDescent="0.25">
      <c r="B37" s="8" t="s">
        <v>1</v>
      </c>
      <c r="C37" s="10">
        <f>+SUM(C3:C36)</f>
        <v>108</v>
      </c>
      <c r="D37" s="10">
        <f t="shared" ref="D37:AK37" si="5">+SUM(D3:D36)</f>
        <v>430</v>
      </c>
      <c r="E37" s="10">
        <f t="shared" si="5"/>
        <v>0</v>
      </c>
      <c r="F37" s="10">
        <f t="shared" si="5"/>
        <v>15</v>
      </c>
      <c r="G37" s="10">
        <f t="shared" si="5"/>
        <v>0</v>
      </c>
      <c r="H37" s="10">
        <f t="shared" si="5"/>
        <v>32</v>
      </c>
      <c r="I37" s="10">
        <f t="shared" si="5"/>
        <v>0</v>
      </c>
      <c r="J37" s="10">
        <f t="shared" si="5"/>
        <v>0</v>
      </c>
      <c r="K37" s="10">
        <f t="shared" si="5"/>
        <v>0</v>
      </c>
      <c r="L37" s="10">
        <f t="shared" si="5"/>
        <v>0</v>
      </c>
      <c r="M37" s="10">
        <f t="shared" si="5"/>
        <v>0</v>
      </c>
      <c r="N37" s="10">
        <f t="shared" si="5"/>
        <v>38</v>
      </c>
      <c r="O37" s="10">
        <f t="shared" si="5"/>
        <v>0</v>
      </c>
      <c r="P37" s="10">
        <f t="shared" si="5"/>
        <v>23</v>
      </c>
      <c r="Q37" s="10">
        <f t="shared" si="5"/>
        <v>0</v>
      </c>
      <c r="R37" s="10">
        <f t="shared" si="5"/>
        <v>0</v>
      </c>
      <c r="S37" s="10">
        <f t="shared" si="5"/>
        <v>210</v>
      </c>
      <c r="T37" s="10">
        <f t="shared" si="5"/>
        <v>140</v>
      </c>
      <c r="U37" s="10">
        <f t="shared" si="5"/>
        <v>25</v>
      </c>
      <c r="V37" s="10">
        <f t="shared" si="5"/>
        <v>0</v>
      </c>
      <c r="W37" s="10">
        <f t="shared" si="5"/>
        <v>0</v>
      </c>
      <c r="X37" s="10">
        <f t="shared" si="5"/>
        <v>0</v>
      </c>
      <c r="Y37" s="10">
        <f t="shared" si="5"/>
        <v>0</v>
      </c>
      <c r="Z37" s="10">
        <f t="shared" si="5"/>
        <v>0</v>
      </c>
      <c r="AA37" s="10">
        <f t="shared" si="5"/>
        <v>0</v>
      </c>
      <c r="AB37" s="10">
        <f t="shared" si="5"/>
        <v>172</v>
      </c>
      <c r="AC37" s="10">
        <f t="shared" si="5"/>
        <v>0</v>
      </c>
      <c r="AD37" s="10">
        <f t="shared" si="5"/>
        <v>65</v>
      </c>
      <c r="AE37" s="10">
        <f t="shared" si="5"/>
        <v>0</v>
      </c>
      <c r="AF37" s="10">
        <f t="shared" si="5"/>
        <v>0</v>
      </c>
      <c r="AG37" s="10">
        <f t="shared" si="5"/>
        <v>0</v>
      </c>
      <c r="AH37" s="10">
        <f t="shared" si="5"/>
        <v>0</v>
      </c>
      <c r="AI37" s="10">
        <f t="shared" si="5"/>
        <v>107</v>
      </c>
      <c r="AJ37" s="10">
        <f t="shared" si="5"/>
        <v>96</v>
      </c>
      <c r="AK37" s="10">
        <f t="shared" si="5"/>
        <v>1461</v>
      </c>
      <c r="AM37" s="8" t="s">
        <v>1</v>
      </c>
      <c r="AN37" s="10">
        <f>+SUM(AN3:AN36)</f>
        <v>125</v>
      </c>
      <c r="AO37" s="10">
        <f t="shared" ref="AO37:BV37" si="6">+SUM(AO3:AO36)</f>
        <v>495</v>
      </c>
      <c r="AP37" s="10">
        <f t="shared" si="6"/>
        <v>0</v>
      </c>
      <c r="AQ37" s="10">
        <f t="shared" si="6"/>
        <v>17</v>
      </c>
      <c r="AR37" s="10">
        <f t="shared" si="6"/>
        <v>0</v>
      </c>
      <c r="AS37" s="10">
        <f t="shared" si="6"/>
        <v>37</v>
      </c>
      <c r="AT37" s="10">
        <f t="shared" si="6"/>
        <v>0</v>
      </c>
      <c r="AU37" s="10">
        <f t="shared" si="6"/>
        <v>0</v>
      </c>
      <c r="AV37" s="10">
        <f t="shared" si="6"/>
        <v>0</v>
      </c>
      <c r="AW37" s="10">
        <f t="shared" si="6"/>
        <v>0</v>
      </c>
      <c r="AX37" s="10">
        <f t="shared" si="6"/>
        <v>0</v>
      </c>
      <c r="AY37" s="10">
        <f t="shared" si="6"/>
        <v>44</v>
      </c>
      <c r="AZ37" s="10">
        <f t="shared" si="6"/>
        <v>0</v>
      </c>
      <c r="BA37" s="10">
        <f t="shared" si="6"/>
        <v>27</v>
      </c>
      <c r="BB37" s="10">
        <f t="shared" si="6"/>
        <v>0</v>
      </c>
      <c r="BC37" s="10">
        <f t="shared" si="6"/>
        <v>0</v>
      </c>
      <c r="BD37" s="10">
        <f t="shared" si="6"/>
        <v>242</v>
      </c>
      <c r="BE37" s="10">
        <f t="shared" si="6"/>
        <v>161</v>
      </c>
      <c r="BF37" s="10">
        <f t="shared" si="6"/>
        <v>29</v>
      </c>
      <c r="BG37" s="10">
        <f t="shared" si="6"/>
        <v>0</v>
      </c>
      <c r="BH37" s="10">
        <f t="shared" si="6"/>
        <v>0</v>
      </c>
      <c r="BI37" s="10">
        <f t="shared" si="6"/>
        <v>0</v>
      </c>
      <c r="BJ37" s="10">
        <f t="shared" si="6"/>
        <v>0</v>
      </c>
      <c r="BK37" s="10">
        <f t="shared" si="6"/>
        <v>0</v>
      </c>
      <c r="BL37" s="10">
        <f t="shared" si="6"/>
        <v>0</v>
      </c>
      <c r="BM37" s="10">
        <f t="shared" si="6"/>
        <v>198</v>
      </c>
      <c r="BN37" s="10">
        <f t="shared" si="6"/>
        <v>0</v>
      </c>
      <c r="BO37" s="10">
        <f t="shared" si="6"/>
        <v>75</v>
      </c>
      <c r="BP37" s="10">
        <f t="shared" si="6"/>
        <v>0</v>
      </c>
      <c r="BQ37" s="10">
        <f t="shared" si="6"/>
        <v>0</v>
      </c>
      <c r="BR37" s="10">
        <f t="shared" si="6"/>
        <v>0</v>
      </c>
      <c r="BS37" s="10">
        <f t="shared" si="6"/>
        <v>0</v>
      </c>
      <c r="BT37" s="10">
        <f t="shared" si="6"/>
        <v>123</v>
      </c>
      <c r="BU37" s="10">
        <f t="shared" si="6"/>
        <v>111</v>
      </c>
      <c r="BV37" s="10">
        <f t="shared" si="6"/>
        <v>1684</v>
      </c>
      <c r="BX37" s="8" t="s">
        <v>1</v>
      </c>
      <c r="BY37" s="10">
        <f>+SUM(BY3:BY36)</f>
        <v>143</v>
      </c>
      <c r="BZ37" s="10">
        <f t="shared" ref="BZ37:DG37" si="7">+SUM(BZ3:BZ36)</f>
        <v>568</v>
      </c>
      <c r="CA37" s="10">
        <f t="shared" si="7"/>
        <v>0</v>
      </c>
      <c r="CB37" s="10">
        <f t="shared" si="7"/>
        <v>20</v>
      </c>
      <c r="CC37" s="10">
        <f t="shared" si="7"/>
        <v>0</v>
      </c>
      <c r="CD37" s="10">
        <f t="shared" si="7"/>
        <v>42</v>
      </c>
      <c r="CE37" s="10">
        <f t="shared" si="7"/>
        <v>0</v>
      </c>
      <c r="CF37" s="10">
        <f t="shared" si="7"/>
        <v>0</v>
      </c>
      <c r="CG37" s="10">
        <f t="shared" si="7"/>
        <v>0</v>
      </c>
      <c r="CH37" s="10">
        <f t="shared" si="7"/>
        <v>0</v>
      </c>
      <c r="CI37" s="10">
        <f t="shared" si="7"/>
        <v>0</v>
      </c>
      <c r="CJ37" s="10">
        <f t="shared" si="7"/>
        <v>50</v>
      </c>
      <c r="CK37" s="10">
        <f t="shared" si="7"/>
        <v>0</v>
      </c>
      <c r="CL37" s="10">
        <f t="shared" si="7"/>
        <v>30</v>
      </c>
      <c r="CM37" s="10">
        <f t="shared" si="7"/>
        <v>0</v>
      </c>
      <c r="CN37" s="10">
        <f t="shared" si="7"/>
        <v>0</v>
      </c>
      <c r="CO37" s="10">
        <f t="shared" si="7"/>
        <v>277</v>
      </c>
      <c r="CP37" s="10">
        <f t="shared" si="7"/>
        <v>185</v>
      </c>
      <c r="CQ37" s="10">
        <f t="shared" si="7"/>
        <v>33</v>
      </c>
      <c r="CR37" s="10">
        <f t="shared" si="7"/>
        <v>0</v>
      </c>
      <c r="CS37" s="10">
        <f t="shared" si="7"/>
        <v>0</v>
      </c>
      <c r="CT37" s="10">
        <f t="shared" si="7"/>
        <v>0</v>
      </c>
      <c r="CU37" s="10">
        <f t="shared" si="7"/>
        <v>0</v>
      </c>
      <c r="CV37" s="10">
        <f t="shared" si="7"/>
        <v>0</v>
      </c>
      <c r="CW37" s="10">
        <f t="shared" si="7"/>
        <v>0</v>
      </c>
      <c r="CX37" s="10">
        <f t="shared" si="7"/>
        <v>227</v>
      </c>
      <c r="CY37" s="10">
        <f t="shared" si="7"/>
        <v>0</v>
      </c>
      <c r="CZ37" s="10">
        <f t="shared" si="7"/>
        <v>86</v>
      </c>
      <c r="DA37" s="10">
        <f t="shared" si="7"/>
        <v>0</v>
      </c>
      <c r="DB37" s="10">
        <f t="shared" si="7"/>
        <v>0</v>
      </c>
      <c r="DC37" s="10">
        <f t="shared" si="7"/>
        <v>0</v>
      </c>
      <c r="DD37" s="10">
        <f t="shared" si="7"/>
        <v>0</v>
      </c>
      <c r="DE37" s="10">
        <f t="shared" si="7"/>
        <v>141</v>
      </c>
      <c r="DF37" s="10">
        <f t="shared" si="7"/>
        <v>127</v>
      </c>
      <c r="DG37" s="10">
        <f t="shared" si="7"/>
        <v>1929</v>
      </c>
      <c r="DI37" s="8" t="s">
        <v>1</v>
      </c>
      <c r="DJ37" s="10">
        <f>+SUM(DJ3:DJ36)</f>
        <v>160</v>
      </c>
      <c r="DK37" s="10">
        <f t="shared" ref="DK37:ER37" si="8">+SUM(DK3:DK36)</f>
        <v>639</v>
      </c>
      <c r="DL37" s="10">
        <f t="shared" si="8"/>
        <v>0</v>
      </c>
      <c r="DM37" s="10">
        <f t="shared" si="8"/>
        <v>22</v>
      </c>
      <c r="DN37" s="10">
        <f t="shared" si="8"/>
        <v>0</v>
      </c>
      <c r="DO37" s="10">
        <f t="shared" si="8"/>
        <v>48</v>
      </c>
      <c r="DP37" s="10">
        <f t="shared" si="8"/>
        <v>0</v>
      </c>
      <c r="DQ37" s="10">
        <f t="shared" si="8"/>
        <v>0</v>
      </c>
      <c r="DR37" s="10">
        <f t="shared" si="8"/>
        <v>0</v>
      </c>
      <c r="DS37" s="10">
        <f t="shared" si="8"/>
        <v>0</v>
      </c>
      <c r="DT37" s="10">
        <f t="shared" si="8"/>
        <v>0</v>
      </c>
      <c r="DU37" s="10">
        <f t="shared" si="8"/>
        <v>56</v>
      </c>
      <c r="DV37" s="10">
        <f t="shared" si="8"/>
        <v>0</v>
      </c>
      <c r="DW37" s="10">
        <f t="shared" si="8"/>
        <v>34</v>
      </c>
      <c r="DX37" s="10">
        <f t="shared" si="8"/>
        <v>0</v>
      </c>
      <c r="DY37" s="10">
        <f t="shared" si="8"/>
        <v>0</v>
      </c>
      <c r="DZ37" s="10">
        <f t="shared" si="8"/>
        <v>312</v>
      </c>
      <c r="EA37" s="10">
        <f t="shared" si="8"/>
        <v>208</v>
      </c>
      <c r="EB37" s="10">
        <f t="shared" si="8"/>
        <v>37</v>
      </c>
      <c r="EC37" s="10">
        <f t="shared" si="8"/>
        <v>0</v>
      </c>
      <c r="ED37" s="10">
        <f t="shared" si="8"/>
        <v>0</v>
      </c>
      <c r="EE37" s="10">
        <f t="shared" si="8"/>
        <v>0</v>
      </c>
      <c r="EF37" s="10">
        <f t="shared" si="8"/>
        <v>0</v>
      </c>
      <c r="EG37" s="10">
        <f t="shared" si="8"/>
        <v>0</v>
      </c>
      <c r="EH37" s="10">
        <f t="shared" si="8"/>
        <v>0</v>
      </c>
      <c r="EI37" s="10">
        <f t="shared" si="8"/>
        <v>256</v>
      </c>
      <c r="EJ37" s="10">
        <f t="shared" si="8"/>
        <v>0</v>
      </c>
      <c r="EK37" s="10">
        <f t="shared" si="8"/>
        <v>97</v>
      </c>
      <c r="EL37" s="10">
        <f t="shared" si="8"/>
        <v>0</v>
      </c>
      <c r="EM37" s="10">
        <f t="shared" si="8"/>
        <v>0</v>
      </c>
      <c r="EN37" s="10">
        <f t="shared" si="8"/>
        <v>0</v>
      </c>
      <c r="EO37" s="10">
        <f t="shared" si="8"/>
        <v>0</v>
      </c>
      <c r="EP37" s="10">
        <f t="shared" si="8"/>
        <v>159</v>
      </c>
      <c r="EQ37" s="10">
        <f t="shared" si="8"/>
        <v>142</v>
      </c>
      <c r="ER37" s="10">
        <f t="shared" si="8"/>
        <v>2170</v>
      </c>
      <c r="ET37" s="8" t="s">
        <v>1</v>
      </c>
      <c r="EU37" s="10">
        <f>+SUM(EU3:EU36)</f>
        <v>197</v>
      </c>
      <c r="EV37" s="10">
        <f t="shared" ref="EV37:GC37" si="9">+SUM(EV3:EV36)</f>
        <v>784</v>
      </c>
      <c r="EW37" s="10">
        <f t="shared" si="9"/>
        <v>0</v>
      </c>
      <c r="EX37" s="10">
        <f t="shared" si="9"/>
        <v>27</v>
      </c>
      <c r="EY37" s="10">
        <f t="shared" si="9"/>
        <v>0</v>
      </c>
      <c r="EZ37" s="10">
        <f t="shared" si="9"/>
        <v>58</v>
      </c>
      <c r="FA37" s="10">
        <f t="shared" si="9"/>
        <v>0</v>
      </c>
      <c r="FB37" s="10">
        <f t="shared" si="9"/>
        <v>0</v>
      </c>
      <c r="FC37" s="10">
        <f t="shared" si="9"/>
        <v>0</v>
      </c>
      <c r="FD37" s="10">
        <f t="shared" si="9"/>
        <v>0</v>
      </c>
      <c r="FE37" s="10">
        <f t="shared" si="9"/>
        <v>0</v>
      </c>
      <c r="FF37" s="10">
        <f t="shared" si="9"/>
        <v>69</v>
      </c>
      <c r="FG37" s="10">
        <f t="shared" si="9"/>
        <v>0</v>
      </c>
      <c r="FH37" s="10">
        <f t="shared" si="9"/>
        <v>42</v>
      </c>
      <c r="FI37" s="10">
        <f t="shared" si="9"/>
        <v>0</v>
      </c>
      <c r="FJ37" s="10">
        <f t="shared" si="9"/>
        <v>0</v>
      </c>
      <c r="FK37" s="10">
        <f t="shared" si="9"/>
        <v>383</v>
      </c>
      <c r="FL37" s="10">
        <f t="shared" si="9"/>
        <v>255</v>
      </c>
      <c r="FM37" s="10">
        <f t="shared" si="9"/>
        <v>46</v>
      </c>
      <c r="FN37" s="10">
        <f t="shared" si="9"/>
        <v>0</v>
      </c>
      <c r="FO37" s="10">
        <f t="shared" si="9"/>
        <v>0</v>
      </c>
      <c r="FP37" s="10">
        <f t="shared" si="9"/>
        <v>0</v>
      </c>
      <c r="FQ37" s="10">
        <f t="shared" si="9"/>
        <v>0</v>
      </c>
      <c r="FR37" s="10">
        <f t="shared" si="9"/>
        <v>0</v>
      </c>
      <c r="FS37" s="10">
        <f t="shared" si="9"/>
        <v>0</v>
      </c>
      <c r="FT37" s="10">
        <f t="shared" si="9"/>
        <v>314</v>
      </c>
      <c r="FU37" s="10">
        <f t="shared" si="9"/>
        <v>0</v>
      </c>
      <c r="FV37" s="10">
        <f t="shared" si="9"/>
        <v>119</v>
      </c>
      <c r="FW37" s="10">
        <f t="shared" si="9"/>
        <v>0</v>
      </c>
      <c r="FX37" s="10">
        <f t="shared" si="9"/>
        <v>0</v>
      </c>
      <c r="FY37" s="10">
        <f t="shared" si="9"/>
        <v>0</v>
      </c>
      <c r="FZ37" s="10">
        <f t="shared" si="9"/>
        <v>0</v>
      </c>
      <c r="GA37" s="10">
        <f t="shared" si="9"/>
        <v>195</v>
      </c>
      <c r="GB37" s="10">
        <f t="shared" si="9"/>
        <v>175</v>
      </c>
      <c r="GC37" s="10">
        <f t="shared" si="9"/>
        <v>2664</v>
      </c>
    </row>
    <row r="38" spans="2:185" x14ac:dyDescent="0.25">
      <c r="BV38" s="12">
        <f>+BV37/$AK37</f>
        <v>1.1526351813826146</v>
      </c>
      <c r="DG38" s="12">
        <f>+DG37/$AK37</f>
        <v>1.3203285420944559</v>
      </c>
      <c r="ER38" s="12">
        <f>+ER37/$AK37</f>
        <v>1.485284052019165</v>
      </c>
      <c r="GC38" s="12">
        <f>+GC37/$AK37</f>
        <v>1.8234086242299794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7BCE-DA9B-4052-9588-E36FD57EB767}">
  <dimension ref="B1:GC38"/>
  <sheetViews>
    <sheetView tabSelected="1" workbookViewId="0"/>
  </sheetViews>
  <sheetFormatPr baseColWidth="10" defaultRowHeight="15" x14ac:dyDescent="0.25"/>
  <cols>
    <col min="2" max="2" width="6.5703125" bestFit="1" customWidth="1"/>
    <col min="3" max="4" width="4" bestFit="1" customWidth="1"/>
    <col min="5" max="5" width="2" bestFit="1" customWidth="1"/>
    <col min="6" max="6" width="3" bestFit="1" customWidth="1"/>
    <col min="7" max="7" width="2" bestFit="1" customWidth="1"/>
    <col min="8" max="8" width="3" bestFit="1" customWidth="1"/>
    <col min="9" max="9" width="2" bestFit="1" customWidth="1"/>
    <col min="10" max="10" width="2.5703125" bestFit="1" customWidth="1"/>
    <col min="11" max="11" width="2" bestFit="1" customWidth="1"/>
    <col min="12" max="12" width="2.5703125" bestFit="1" customWidth="1"/>
    <col min="13" max="13" width="2" bestFit="1" customWidth="1"/>
    <col min="14" max="14" width="3" bestFit="1" customWidth="1"/>
    <col min="15" max="15" width="2" bestFit="1" customWidth="1"/>
    <col min="16" max="16" width="3" bestFit="1" customWidth="1"/>
    <col min="17" max="17" width="2" bestFit="1" customWidth="1"/>
    <col min="18" max="18" width="2.5703125" bestFit="1" customWidth="1"/>
    <col min="19" max="20" width="4" bestFit="1" customWidth="1"/>
    <col min="21" max="21" width="3" bestFit="1" customWidth="1"/>
    <col min="22" max="22" width="3.5703125" bestFit="1" customWidth="1"/>
    <col min="23" max="23" width="3" bestFit="1" customWidth="1"/>
    <col min="24" max="24" width="3.5703125" bestFit="1" customWidth="1"/>
    <col min="25" max="25" width="3" bestFit="1" customWidth="1"/>
    <col min="26" max="26" width="3.5703125" bestFit="1" customWidth="1"/>
    <col min="27" max="27" width="3" bestFit="1" customWidth="1"/>
    <col min="28" max="28" width="4" bestFit="1" customWidth="1"/>
    <col min="29" max="29" width="3" bestFit="1" customWidth="1"/>
    <col min="30" max="30" width="3.5703125" bestFit="1" customWidth="1"/>
    <col min="31" max="31" width="3" bestFit="1" customWidth="1"/>
    <col min="32" max="32" width="3.5703125" bestFit="1" customWidth="1"/>
    <col min="33" max="33" width="3" bestFit="1" customWidth="1"/>
    <col min="34" max="34" width="3.5703125" bestFit="1" customWidth="1"/>
    <col min="35" max="35" width="4" bestFit="1" customWidth="1"/>
    <col min="36" max="36" width="3.5703125" bestFit="1" customWidth="1"/>
    <col min="37" max="37" width="6.5703125" bestFit="1" customWidth="1"/>
    <col min="39" max="39" width="6.5703125" bestFit="1" customWidth="1"/>
    <col min="40" max="41" width="5.5703125" bestFit="1" customWidth="1"/>
    <col min="42" max="42" width="3.5703125" bestFit="1" customWidth="1"/>
    <col min="43" max="43" width="4.5703125" bestFit="1" customWidth="1"/>
    <col min="44" max="44" width="3.5703125" bestFit="1" customWidth="1"/>
    <col min="45" max="45" width="4.5703125" bestFit="1" customWidth="1"/>
    <col min="46" max="50" width="3.5703125" bestFit="1" customWidth="1"/>
    <col min="51" max="51" width="4.5703125" bestFit="1" customWidth="1"/>
    <col min="52" max="52" width="3.5703125" bestFit="1" customWidth="1"/>
    <col min="53" max="53" width="4.5703125" bestFit="1" customWidth="1"/>
    <col min="54" max="55" width="3.5703125" bestFit="1" customWidth="1"/>
    <col min="56" max="57" width="5.5703125" bestFit="1" customWidth="1"/>
    <col min="58" max="58" width="4.5703125" bestFit="1" customWidth="1"/>
    <col min="59" max="59" width="3.7109375" bestFit="1" customWidth="1"/>
    <col min="60" max="60" width="3.5703125" bestFit="1" customWidth="1"/>
    <col min="61" max="61" width="3.7109375" bestFit="1" customWidth="1"/>
    <col min="62" max="62" width="3.5703125" bestFit="1" customWidth="1"/>
    <col min="63" max="63" width="3.7109375" bestFit="1" customWidth="1"/>
    <col min="64" max="64" width="3.5703125" bestFit="1" customWidth="1"/>
    <col min="65" max="65" width="5.5703125" bestFit="1" customWidth="1"/>
    <col min="66" max="66" width="3.5703125" bestFit="1" customWidth="1"/>
    <col min="67" max="67" width="5.5703125" bestFit="1" customWidth="1"/>
    <col min="68" max="68" width="3.5703125" bestFit="1" customWidth="1"/>
    <col min="69" max="69" width="3.7109375" bestFit="1" customWidth="1"/>
    <col min="70" max="70" width="3.5703125" bestFit="1" customWidth="1"/>
    <col min="71" max="71" width="3.7109375" bestFit="1" customWidth="1"/>
    <col min="72" max="73" width="5.5703125" bestFit="1" customWidth="1"/>
    <col min="74" max="74" width="6.7109375" bestFit="1" customWidth="1"/>
    <col min="76" max="76" width="6.5703125" bestFit="1" customWidth="1"/>
    <col min="77" max="77" width="5.5703125" bestFit="1" customWidth="1"/>
    <col min="78" max="78" width="6.5703125" bestFit="1" customWidth="1"/>
    <col min="79" max="79" width="3.5703125" bestFit="1" customWidth="1"/>
    <col min="80" max="80" width="4.5703125" bestFit="1" customWidth="1"/>
    <col min="81" max="81" width="3.5703125" bestFit="1" customWidth="1"/>
    <col min="82" max="82" width="4.5703125" bestFit="1" customWidth="1"/>
    <col min="83" max="87" width="3.5703125" bestFit="1" customWidth="1"/>
    <col min="88" max="88" width="4.5703125" bestFit="1" customWidth="1"/>
    <col min="89" max="89" width="3.5703125" bestFit="1" customWidth="1"/>
    <col min="90" max="90" width="4.5703125" bestFit="1" customWidth="1"/>
    <col min="91" max="92" width="3.5703125" bestFit="1" customWidth="1"/>
    <col min="93" max="94" width="5.5703125" bestFit="1" customWidth="1"/>
    <col min="95" max="95" width="4.5703125" bestFit="1" customWidth="1"/>
    <col min="96" max="96" width="3.7109375" bestFit="1" customWidth="1"/>
    <col min="97" max="97" width="3.5703125" bestFit="1" customWidth="1"/>
    <col min="98" max="98" width="3.7109375" bestFit="1" customWidth="1"/>
    <col min="99" max="99" width="3.5703125" bestFit="1" customWidth="1"/>
    <col min="100" max="100" width="3.7109375" bestFit="1" customWidth="1"/>
    <col min="101" max="101" width="3.5703125" bestFit="1" customWidth="1"/>
    <col min="102" max="102" width="5.5703125" bestFit="1" customWidth="1"/>
    <col min="103" max="103" width="3.5703125" bestFit="1" customWidth="1"/>
    <col min="104" max="104" width="5.5703125" bestFit="1" customWidth="1"/>
    <col min="105" max="105" width="3.5703125" bestFit="1" customWidth="1"/>
    <col min="106" max="106" width="3.7109375" bestFit="1" customWidth="1"/>
    <col min="107" max="107" width="3.5703125" bestFit="1" customWidth="1"/>
    <col min="108" max="108" width="3.7109375" bestFit="1" customWidth="1"/>
    <col min="109" max="110" width="5.5703125" bestFit="1" customWidth="1"/>
    <col min="111" max="111" width="6.7109375" bestFit="1" customWidth="1"/>
    <col min="113" max="113" width="6.5703125" bestFit="1" customWidth="1"/>
    <col min="114" max="114" width="5.5703125" bestFit="1" customWidth="1"/>
    <col min="115" max="115" width="6.5703125" bestFit="1" customWidth="1"/>
    <col min="116" max="116" width="3.5703125" bestFit="1" customWidth="1"/>
    <col min="117" max="117" width="4.5703125" bestFit="1" customWidth="1"/>
    <col min="118" max="118" width="3.5703125" bestFit="1" customWidth="1"/>
    <col min="119" max="119" width="4.5703125" bestFit="1" customWidth="1"/>
    <col min="120" max="124" width="3.5703125" bestFit="1" customWidth="1"/>
    <col min="125" max="125" width="5.5703125" bestFit="1" customWidth="1"/>
    <col min="126" max="126" width="3.5703125" bestFit="1" customWidth="1"/>
    <col min="127" max="127" width="4.5703125" bestFit="1" customWidth="1"/>
    <col min="128" max="129" width="3.5703125" bestFit="1" customWidth="1"/>
    <col min="130" max="131" width="5.5703125" bestFit="1" customWidth="1"/>
    <col min="132" max="132" width="4.5703125" bestFit="1" customWidth="1"/>
    <col min="133" max="133" width="3.7109375" bestFit="1" customWidth="1"/>
    <col min="134" max="134" width="3.5703125" bestFit="1" customWidth="1"/>
    <col min="135" max="135" width="3.7109375" bestFit="1" customWidth="1"/>
    <col min="136" max="136" width="3.5703125" bestFit="1" customWidth="1"/>
    <col min="137" max="137" width="3.7109375" bestFit="1" customWidth="1"/>
    <col min="138" max="138" width="3.5703125" bestFit="1" customWidth="1"/>
    <col min="139" max="139" width="5.5703125" bestFit="1" customWidth="1"/>
    <col min="140" max="140" width="3.5703125" bestFit="1" customWidth="1"/>
    <col min="141" max="141" width="5.5703125" bestFit="1" customWidth="1"/>
    <col min="142" max="142" width="3.5703125" bestFit="1" customWidth="1"/>
    <col min="143" max="143" width="3.7109375" bestFit="1" customWidth="1"/>
    <col min="144" max="144" width="3.5703125" bestFit="1" customWidth="1"/>
    <col min="145" max="145" width="3.7109375" bestFit="1" customWidth="1"/>
    <col min="146" max="147" width="5.5703125" bestFit="1" customWidth="1"/>
    <col min="148" max="148" width="6.7109375" bestFit="1" customWidth="1"/>
    <col min="150" max="150" width="6.5703125" bestFit="1" customWidth="1"/>
    <col min="151" max="151" width="4.140625" bestFit="1" customWidth="1"/>
    <col min="152" max="152" width="5" bestFit="1" customWidth="1"/>
    <col min="153" max="153" width="2.140625" bestFit="1" customWidth="1"/>
    <col min="154" max="154" width="3.140625" bestFit="1" customWidth="1"/>
    <col min="155" max="155" width="2.140625" bestFit="1" customWidth="1"/>
    <col min="156" max="156" width="4" bestFit="1" customWidth="1"/>
    <col min="157" max="157" width="2.140625" bestFit="1" customWidth="1"/>
    <col min="158" max="158" width="2.7109375" bestFit="1" customWidth="1"/>
    <col min="159" max="159" width="2.140625" bestFit="1" customWidth="1"/>
    <col min="160" max="160" width="2.7109375" bestFit="1" customWidth="1"/>
    <col min="161" max="161" width="2.140625" bestFit="1" customWidth="1"/>
    <col min="162" max="162" width="4" bestFit="1" customWidth="1"/>
    <col min="163" max="163" width="2.140625" bestFit="1" customWidth="1"/>
    <col min="164" max="164" width="3.140625" bestFit="1" customWidth="1"/>
    <col min="165" max="165" width="2.140625" bestFit="1" customWidth="1"/>
    <col min="166" max="166" width="2.7109375" bestFit="1" customWidth="1"/>
    <col min="167" max="168" width="4.140625" bestFit="1" customWidth="1"/>
    <col min="169" max="169" width="4" bestFit="1" customWidth="1"/>
    <col min="170" max="170" width="3.7109375" bestFit="1" customWidth="1"/>
    <col min="171" max="171" width="3.140625" bestFit="1" customWidth="1"/>
    <col min="172" max="172" width="3.7109375" bestFit="1" customWidth="1"/>
    <col min="173" max="173" width="3.140625" bestFit="1" customWidth="1"/>
    <col min="174" max="174" width="3.7109375" bestFit="1" customWidth="1"/>
    <col min="175" max="175" width="3.140625" bestFit="1" customWidth="1"/>
    <col min="176" max="176" width="4.140625" bestFit="1" customWidth="1"/>
    <col min="177" max="177" width="3.140625" bestFit="1" customWidth="1"/>
    <col min="178" max="178" width="4" bestFit="1" customWidth="1"/>
    <col min="179" max="179" width="3.140625" bestFit="1" customWidth="1"/>
    <col min="180" max="180" width="3.7109375" bestFit="1" customWidth="1"/>
    <col min="181" max="181" width="3.140625" bestFit="1" customWidth="1"/>
    <col min="182" max="182" width="3.7109375" bestFit="1" customWidth="1"/>
    <col min="183" max="184" width="4.140625" bestFit="1" customWidth="1"/>
    <col min="185" max="185" width="6.7109375" bestFit="1" customWidth="1"/>
  </cols>
  <sheetData>
    <row r="1" spans="2:185" x14ac:dyDescent="0.25">
      <c r="B1" s="7" t="s">
        <v>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M1" s="7" t="s">
        <v>45</v>
      </c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X1" s="7" t="s">
        <v>46</v>
      </c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I1" s="7" t="s">
        <v>47</v>
      </c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T1" s="7" t="s">
        <v>48</v>
      </c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</row>
    <row r="2" spans="2:185" x14ac:dyDescent="0.25">
      <c r="B2" s="8" t="s">
        <v>0</v>
      </c>
      <c r="C2" s="8">
        <v>1</v>
      </c>
      <c r="D2" s="8" t="s">
        <v>22</v>
      </c>
      <c r="E2" s="8">
        <v>2</v>
      </c>
      <c r="F2" s="8" t="s">
        <v>23</v>
      </c>
      <c r="G2" s="8">
        <v>3</v>
      </c>
      <c r="H2" s="8" t="s">
        <v>24</v>
      </c>
      <c r="I2" s="8">
        <v>4</v>
      </c>
      <c r="J2" s="8" t="s">
        <v>25</v>
      </c>
      <c r="K2" s="8">
        <v>5</v>
      </c>
      <c r="L2" s="8" t="s">
        <v>26</v>
      </c>
      <c r="M2" s="8">
        <v>6</v>
      </c>
      <c r="N2" s="8" t="s">
        <v>27</v>
      </c>
      <c r="O2" s="8">
        <v>7</v>
      </c>
      <c r="P2" s="8" t="s">
        <v>28</v>
      </c>
      <c r="Q2" s="8">
        <v>8</v>
      </c>
      <c r="R2" s="8" t="s">
        <v>29</v>
      </c>
      <c r="S2" s="8">
        <v>9</v>
      </c>
      <c r="T2" s="8" t="s">
        <v>30</v>
      </c>
      <c r="U2" s="8">
        <v>10</v>
      </c>
      <c r="V2" s="8" t="s">
        <v>31</v>
      </c>
      <c r="W2" s="8">
        <v>11</v>
      </c>
      <c r="X2" s="8" t="s">
        <v>32</v>
      </c>
      <c r="Y2" s="8">
        <v>12</v>
      </c>
      <c r="Z2" s="8" t="s">
        <v>33</v>
      </c>
      <c r="AA2" s="8">
        <v>13</v>
      </c>
      <c r="AB2" s="8" t="s">
        <v>34</v>
      </c>
      <c r="AC2" s="8">
        <v>14</v>
      </c>
      <c r="AD2" s="8" t="s">
        <v>35</v>
      </c>
      <c r="AE2" s="8">
        <v>15</v>
      </c>
      <c r="AF2" s="8" t="s">
        <v>36</v>
      </c>
      <c r="AG2" s="8">
        <v>16</v>
      </c>
      <c r="AH2" s="8" t="s">
        <v>37</v>
      </c>
      <c r="AI2" s="8">
        <v>17</v>
      </c>
      <c r="AJ2" s="8" t="s">
        <v>38</v>
      </c>
      <c r="AK2" s="8" t="s">
        <v>1</v>
      </c>
      <c r="AM2" s="8" t="s">
        <v>0</v>
      </c>
      <c r="AN2" s="8">
        <v>1</v>
      </c>
      <c r="AO2" s="8" t="s">
        <v>22</v>
      </c>
      <c r="AP2" s="8">
        <v>2</v>
      </c>
      <c r="AQ2" s="8" t="s">
        <v>23</v>
      </c>
      <c r="AR2" s="8">
        <v>3</v>
      </c>
      <c r="AS2" s="8" t="s">
        <v>24</v>
      </c>
      <c r="AT2" s="8">
        <v>4</v>
      </c>
      <c r="AU2" s="8" t="s">
        <v>25</v>
      </c>
      <c r="AV2" s="8">
        <v>5</v>
      </c>
      <c r="AW2" s="8" t="s">
        <v>26</v>
      </c>
      <c r="AX2" s="8">
        <v>6</v>
      </c>
      <c r="AY2" s="8" t="s">
        <v>27</v>
      </c>
      <c r="AZ2" s="8">
        <v>7</v>
      </c>
      <c r="BA2" s="8" t="s">
        <v>28</v>
      </c>
      <c r="BB2" s="8">
        <v>8</v>
      </c>
      <c r="BC2" s="8" t="s">
        <v>29</v>
      </c>
      <c r="BD2" s="8">
        <v>9</v>
      </c>
      <c r="BE2" s="8" t="s">
        <v>30</v>
      </c>
      <c r="BF2" s="8">
        <v>10</v>
      </c>
      <c r="BG2" s="8" t="s">
        <v>31</v>
      </c>
      <c r="BH2" s="8">
        <v>11</v>
      </c>
      <c r="BI2" s="8" t="s">
        <v>32</v>
      </c>
      <c r="BJ2" s="8">
        <v>12</v>
      </c>
      <c r="BK2" s="8" t="s">
        <v>33</v>
      </c>
      <c r="BL2" s="8">
        <v>13</v>
      </c>
      <c r="BM2" s="8" t="s">
        <v>34</v>
      </c>
      <c r="BN2" s="8">
        <v>14</v>
      </c>
      <c r="BO2" s="8" t="s">
        <v>35</v>
      </c>
      <c r="BP2" s="8">
        <v>15</v>
      </c>
      <c r="BQ2" s="8" t="s">
        <v>36</v>
      </c>
      <c r="BR2" s="8">
        <v>16</v>
      </c>
      <c r="BS2" s="8" t="s">
        <v>37</v>
      </c>
      <c r="BT2" s="8">
        <v>17</v>
      </c>
      <c r="BU2" s="8" t="s">
        <v>38</v>
      </c>
      <c r="BV2" s="8" t="s">
        <v>1</v>
      </c>
      <c r="BX2" s="8" t="s">
        <v>0</v>
      </c>
      <c r="BY2" s="8">
        <v>1</v>
      </c>
      <c r="BZ2" s="8" t="s">
        <v>22</v>
      </c>
      <c r="CA2" s="8">
        <v>2</v>
      </c>
      <c r="CB2" s="8" t="s">
        <v>23</v>
      </c>
      <c r="CC2" s="8">
        <v>3</v>
      </c>
      <c r="CD2" s="8" t="s">
        <v>24</v>
      </c>
      <c r="CE2" s="8">
        <v>4</v>
      </c>
      <c r="CF2" s="8" t="s">
        <v>25</v>
      </c>
      <c r="CG2" s="8">
        <v>5</v>
      </c>
      <c r="CH2" s="8" t="s">
        <v>26</v>
      </c>
      <c r="CI2" s="8">
        <v>6</v>
      </c>
      <c r="CJ2" s="8" t="s">
        <v>27</v>
      </c>
      <c r="CK2" s="8">
        <v>7</v>
      </c>
      <c r="CL2" s="8" t="s">
        <v>28</v>
      </c>
      <c r="CM2" s="8">
        <v>8</v>
      </c>
      <c r="CN2" s="8" t="s">
        <v>29</v>
      </c>
      <c r="CO2" s="8">
        <v>9</v>
      </c>
      <c r="CP2" s="8" t="s">
        <v>30</v>
      </c>
      <c r="CQ2" s="8">
        <v>10</v>
      </c>
      <c r="CR2" s="8" t="s">
        <v>31</v>
      </c>
      <c r="CS2" s="8">
        <v>11</v>
      </c>
      <c r="CT2" s="8" t="s">
        <v>32</v>
      </c>
      <c r="CU2" s="8">
        <v>12</v>
      </c>
      <c r="CV2" s="8" t="s">
        <v>33</v>
      </c>
      <c r="CW2" s="8">
        <v>13</v>
      </c>
      <c r="CX2" s="8" t="s">
        <v>34</v>
      </c>
      <c r="CY2" s="8">
        <v>14</v>
      </c>
      <c r="CZ2" s="8" t="s">
        <v>35</v>
      </c>
      <c r="DA2" s="8">
        <v>15</v>
      </c>
      <c r="DB2" s="8" t="s">
        <v>36</v>
      </c>
      <c r="DC2" s="8">
        <v>16</v>
      </c>
      <c r="DD2" s="8" t="s">
        <v>37</v>
      </c>
      <c r="DE2" s="8">
        <v>17</v>
      </c>
      <c r="DF2" s="8" t="s">
        <v>38</v>
      </c>
      <c r="DG2" s="8" t="s">
        <v>1</v>
      </c>
      <c r="DI2" s="8" t="s">
        <v>0</v>
      </c>
      <c r="DJ2" s="8">
        <v>1</v>
      </c>
      <c r="DK2" s="8" t="s">
        <v>22</v>
      </c>
      <c r="DL2" s="8">
        <v>2</v>
      </c>
      <c r="DM2" s="8" t="s">
        <v>23</v>
      </c>
      <c r="DN2" s="8">
        <v>3</v>
      </c>
      <c r="DO2" s="8" t="s">
        <v>24</v>
      </c>
      <c r="DP2" s="8">
        <v>4</v>
      </c>
      <c r="DQ2" s="8" t="s">
        <v>25</v>
      </c>
      <c r="DR2" s="8">
        <v>5</v>
      </c>
      <c r="DS2" s="8" t="s">
        <v>26</v>
      </c>
      <c r="DT2" s="8">
        <v>6</v>
      </c>
      <c r="DU2" s="8" t="s">
        <v>27</v>
      </c>
      <c r="DV2" s="8">
        <v>7</v>
      </c>
      <c r="DW2" s="8" t="s">
        <v>28</v>
      </c>
      <c r="DX2" s="8">
        <v>8</v>
      </c>
      <c r="DY2" s="8" t="s">
        <v>29</v>
      </c>
      <c r="DZ2" s="8">
        <v>9</v>
      </c>
      <c r="EA2" s="8" t="s">
        <v>30</v>
      </c>
      <c r="EB2" s="8">
        <v>10</v>
      </c>
      <c r="EC2" s="8" t="s">
        <v>31</v>
      </c>
      <c r="ED2" s="8">
        <v>11</v>
      </c>
      <c r="EE2" s="8" t="s">
        <v>32</v>
      </c>
      <c r="EF2" s="8">
        <v>12</v>
      </c>
      <c r="EG2" s="8" t="s">
        <v>33</v>
      </c>
      <c r="EH2" s="8">
        <v>13</v>
      </c>
      <c r="EI2" s="8" t="s">
        <v>34</v>
      </c>
      <c r="EJ2" s="8">
        <v>14</v>
      </c>
      <c r="EK2" s="8" t="s">
        <v>35</v>
      </c>
      <c r="EL2" s="8">
        <v>15</v>
      </c>
      <c r="EM2" s="8" t="s">
        <v>36</v>
      </c>
      <c r="EN2" s="8">
        <v>16</v>
      </c>
      <c r="EO2" s="8" t="s">
        <v>37</v>
      </c>
      <c r="EP2" s="8">
        <v>17</v>
      </c>
      <c r="EQ2" s="8" t="s">
        <v>38</v>
      </c>
      <c r="ER2" s="8" t="s">
        <v>1</v>
      </c>
      <c r="ET2" s="8" t="s">
        <v>0</v>
      </c>
      <c r="EU2" s="8">
        <v>1</v>
      </c>
      <c r="EV2" s="8" t="s">
        <v>22</v>
      </c>
      <c r="EW2" s="8">
        <v>2</v>
      </c>
      <c r="EX2" s="8" t="s">
        <v>23</v>
      </c>
      <c r="EY2" s="8">
        <v>3</v>
      </c>
      <c r="EZ2" s="8" t="s">
        <v>24</v>
      </c>
      <c r="FA2" s="8">
        <v>4</v>
      </c>
      <c r="FB2" s="8" t="s">
        <v>25</v>
      </c>
      <c r="FC2" s="8">
        <v>5</v>
      </c>
      <c r="FD2" s="8" t="s">
        <v>26</v>
      </c>
      <c r="FE2" s="8">
        <v>6</v>
      </c>
      <c r="FF2" s="8" t="s">
        <v>27</v>
      </c>
      <c r="FG2" s="8">
        <v>7</v>
      </c>
      <c r="FH2" s="8" t="s">
        <v>28</v>
      </c>
      <c r="FI2" s="8">
        <v>8</v>
      </c>
      <c r="FJ2" s="8" t="s">
        <v>29</v>
      </c>
      <c r="FK2" s="8">
        <v>9</v>
      </c>
      <c r="FL2" s="8" t="s">
        <v>30</v>
      </c>
      <c r="FM2" s="8">
        <v>10</v>
      </c>
      <c r="FN2" s="8" t="s">
        <v>31</v>
      </c>
      <c r="FO2" s="8">
        <v>11</v>
      </c>
      <c r="FP2" s="8" t="s">
        <v>32</v>
      </c>
      <c r="FQ2" s="8">
        <v>12</v>
      </c>
      <c r="FR2" s="8" t="s">
        <v>33</v>
      </c>
      <c r="FS2" s="8">
        <v>13</v>
      </c>
      <c r="FT2" s="8" t="s">
        <v>34</v>
      </c>
      <c r="FU2" s="8">
        <v>14</v>
      </c>
      <c r="FV2" s="8" t="s">
        <v>35</v>
      </c>
      <c r="FW2" s="8">
        <v>15</v>
      </c>
      <c r="FX2" s="8" t="s">
        <v>36</v>
      </c>
      <c r="FY2" s="8">
        <v>16</v>
      </c>
      <c r="FZ2" s="8" t="s">
        <v>37</v>
      </c>
      <c r="GA2" s="8">
        <v>17</v>
      </c>
      <c r="GB2" s="8" t="s">
        <v>38</v>
      </c>
      <c r="GC2" s="8" t="s">
        <v>1</v>
      </c>
    </row>
    <row r="3" spans="2:185" x14ac:dyDescent="0.25">
      <c r="B3" s="8">
        <v>1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210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50</v>
      </c>
      <c r="AK3" s="10">
        <v>260</v>
      </c>
      <c r="AM3" s="8">
        <v>1</v>
      </c>
      <c r="AN3" s="13">
        <v>0</v>
      </c>
      <c r="AO3" s="13">
        <v>0</v>
      </c>
      <c r="AP3" s="13">
        <v>0</v>
      </c>
      <c r="AQ3" s="13">
        <v>0</v>
      </c>
      <c r="AR3" s="13">
        <v>0</v>
      </c>
      <c r="AS3" s="13">
        <v>0</v>
      </c>
      <c r="AT3" s="13">
        <v>0</v>
      </c>
      <c r="AU3" s="13">
        <v>0</v>
      </c>
      <c r="AV3" s="13">
        <v>0</v>
      </c>
      <c r="AW3" s="13">
        <v>0</v>
      </c>
      <c r="AX3" s="13">
        <v>0</v>
      </c>
      <c r="AY3" s="13">
        <v>0</v>
      </c>
      <c r="AZ3" s="13">
        <v>0</v>
      </c>
      <c r="BA3" s="13">
        <v>0</v>
      </c>
      <c r="BB3" s="13">
        <v>0</v>
      </c>
      <c r="BC3" s="13">
        <v>0</v>
      </c>
      <c r="BD3" s="13">
        <v>429.93329290479073</v>
      </c>
      <c r="BE3" s="13">
        <v>0</v>
      </c>
      <c r="BF3" s="13">
        <v>0</v>
      </c>
      <c r="BG3" s="13">
        <v>0</v>
      </c>
      <c r="BH3" s="13">
        <v>0</v>
      </c>
      <c r="BI3" s="13">
        <v>0</v>
      </c>
      <c r="BJ3" s="13">
        <v>0</v>
      </c>
      <c r="BK3" s="13">
        <v>0</v>
      </c>
      <c r="BL3" s="13">
        <v>0</v>
      </c>
      <c r="BM3" s="13">
        <v>0</v>
      </c>
      <c r="BN3" s="13">
        <v>0</v>
      </c>
      <c r="BO3" s="13">
        <v>0</v>
      </c>
      <c r="BP3" s="13">
        <v>0</v>
      </c>
      <c r="BQ3" s="13">
        <v>0</v>
      </c>
      <c r="BR3" s="13">
        <v>0</v>
      </c>
      <c r="BS3" s="13">
        <v>0</v>
      </c>
      <c r="BT3" s="13">
        <v>0</v>
      </c>
      <c r="BU3" s="13">
        <v>102.36506973923589</v>
      </c>
      <c r="BV3" s="14">
        <v>532.29836264402661</v>
      </c>
      <c r="BX3" s="8">
        <v>1</v>
      </c>
      <c r="BY3" s="13">
        <v>0</v>
      </c>
      <c r="BZ3" s="13">
        <v>0</v>
      </c>
      <c r="CA3" s="13">
        <v>0</v>
      </c>
      <c r="CB3" s="13">
        <v>0</v>
      </c>
      <c r="CC3" s="13">
        <v>0</v>
      </c>
      <c r="CD3" s="13">
        <v>0</v>
      </c>
      <c r="CE3" s="13">
        <v>0</v>
      </c>
      <c r="CF3" s="13">
        <v>0</v>
      </c>
      <c r="CG3" s="13">
        <v>0</v>
      </c>
      <c r="CH3" s="13">
        <v>0</v>
      </c>
      <c r="CI3" s="13">
        <v>0</v>
      </c>
      <c r="CJ3" s="13">
        <v>0</v>
      </c>
      <c r="CK3" s="13">
        <v>0</v>
      </c>
      <c r="CL3" s="13">
        <v>0</v>
      </c>
      <c r="CM3" s="13">
        <v>0</v>
      </c>
      <c r="CN3" s="13">
        <v>0</v>
      </c>
      <c r="CO3" s="13">
        <v>497.4287446937538</v>
      </c>
      <c r="CP3" s="13">
        <v>0</v>
      </c>
      <c r="CQ3" s="13">
        <v>0</v>
      </c>
      <c r="CR3" s="13">
        <v>0</v>
      </c>
      <c r="CS3" s="13">
        <v>0</v>
      </c>
      <c r="CT3" s="13">
        <v>0</v>
      </c>
      <c r="CU3" s="13">
        <v>0</v>
      </c>
      <c r="CV3" s="13">
        <v>0</v>
      </c>
      <c r="CW3" s="13">
        <v>0</v>
      </c>
      <c r="CX3" s="13">
        <v>0</v>
      </c>
      <c r="CY3" s="13">
        <v>0</v>
      </c>
      <c r="CZ3" s="13">
        <v>0</v>
      </c>
      <c r="DA3" s="13">
        <v>0</v>
      </c>
      <c r="DB3" s="13">
        <v>0</v>
      </c>
      <c r="DC3" s="13">
        <v>0</v>
      </c>
      <c r="DD3" s="13">
        <v>0</v>
      </c>
      <c r="DE3" s="13">
        <v>0</v>
      </c>
      <c r="DF3" s="13">
        <v>118.43541540327472</v>
      </c>
      <c r="DG3" s="14">
        <v>615.8641600970285</v>
      </c>
      <c r="DI3" s="8">
        <v>1</v>
      </c>
      <c r="DJ3" s="13">
        <v>0</v>
      </c>
      <c r="DK3" s="13">
        <v>0</v>
      </c>
      <c r="DL3" s="13">
        <v>0</v>
      </c>
      <c r="DM3" s="13">
        <v>0</v>
      </c>
      <c r="DN3" s="13">
        <v>0</v>
      </c>
      <c r="DO3" s="13">
        <v>0</v>
      </c>
      <c r="DP3" s="13">
        <v>0</v>
      </c>
      <c r="DQ3" s="13">
        <v>0</v>
      </c>
      <c r="DR3" s="13">
        <v>0</v>
      </c>
      <c r="DS3" s="13">
        <v>0</v>
      </c>
      <c r="DT3" s="13">
        <v>0</v>
      </c>
      <c r="DU3" s="13">
        <v>0</v>
      </c>
      <c r="DV3" s="13">
        <v>0</v>
      </c>
      <c r="DW3" s="13">
        <v>0</v>
      </c>
      <c r="DX3" s="13">
        <v>0</v>
      </c>
      <c r="DY3" s="13">
        <v>0</v>
      </c>
      <c r="DZ3" s="13">
        <v>590.77622801697999</v>
      </c>
      <c r="EA3" s="13">
        <v>0</v>
      </c>
      <c r="EB3" s="13">
        <v>0</v>
      </c>
      <c r="EC3" s="13">
        <v>0</v>
      </c>
      <c r="ED3" s="13">
        <v>0</v>
      </c>
      <c r="EE3" s="13">
        <v>0</v>
      </c>
      <c r="EF3" s="13">
        <v>0</v>
      </c>
      <c r="EG3" s="13">
        <v>0</v>
      </c>
      <c r="EH3" s="13">
        <v>0</v>
      </c>
      <c r="EI3" s="13">
        <v>0</v>
      </c>
      <c r="EJ3" s="13">
        <v>0</v>
      </c>
      <c r="EK3" s="13">
        <v>0</v>
      </c>
      <c r="EL3" s="13">
        <v>0</v>
      </c>
      <c r="EM3" s="13">
        <v>0</v>
      </c>
      <c r="EN3" s="13">
        <v>0</v>
      </c>
      <c r="EO3" s="13">
        <v>0</v>
      </c>
      <c r="EP3" s="13">
        <v>0</v>
      </c>
      <c r="EQ3" s="13">
        <v>140.66100667070953</v>
      </c>
      <c r="ER3" s="14">
        <v>731.43723468768951</v>
      </c>
      <c r="ET3" s="8">
        <v>1</v>
      </c>
      <c r="EU3" s="13">
        <v>0</v>
      </c>
      <c r="EV3" s="13">
        <v>0</v>
      </c>
      <c r="EW3" s="13">
        <v>0</v>
      </c>
      <c r="EX3" s="13">
        <v>0</v>
      </c>
      <c r="EY3" s="13">
        <v>0</v>
      </c>
      <c r="EZ3" s="13">
        <v>0</v>
      </c>
      <c r="FA3" s="13">
        <v>0</v>
      </c>
      <c r="FB3" s="13">
        <v>0</v>
      </c>
      <c r="FC3" s="13">
        <v>0</v>
      </c>
      <c r="FD3" s="13">
        <v>0</v>
      </c>
      <c r="FE3" s="13">
        <v>0</v>
      </c>
      <c r="FF3" s="13">
        <v>0</v>
      </c>
      <c r="FG3" s="13">
        <v>0</v>
      </c>
      <c r="FH3" s="13">
        <v>0</v>
      </c>
      <c r="FI3" s="13">
        <v>0</v>
      </c>
      <c r="FJ3" s="13">
        <v>0</v>
      </c>
      <c r="FK3" s="13">
        <v>904.43905397210426</v>
      </c>
      <c r="FL3" s="13">
        <v>0</v>
      </c>
      <c r="FM3" s="13">
        <v>0</v>
      </c>
      <c r="FN3" s="13">
        <v>0</v>
      </c>
      <c r="FO3" s="13">
        <v>0</v>
      </c>
      <c r="FP3" s="13">
        <v>0</v>
      </c>
      <c r="FQ3" s="13">
        <v>0</v>
      </c>
      <c r="FR3" s="13">
        <v>0</v>
      </c>
      <c r="FS3" s="13">
        <v>0</v>
      </c>
      <c r="FT3" s="13">
        <v>0</v>
      </c>
      <c r="FU3" s="13">
        <v>0</v>
      </c>
      <c r="FV3" s="13">
        <v>0</v>
      </c>
      <c r="FW3" s="13">
        <v>0</v>
      </c>
      <c r="FX3" s="13">
        <v>0</v>
      </c>
      <c r="FY3" s="13">
        <v>0</v>
      </c>
      <c r="FZ3" s="13">
        <v>0</v>
      </c>
      <c r="GA3" s="13">
        <v>0</v>
      </c>
      <c r="GB3" s="13">
        <v>215.34263189812006</v>
      </c>
      <c r="GC3" s="14">
        <v>1119.7816858702242</v>
      </c>
    </row>
    <row r="4" spans="2:185" x14ac:dyDescent="0.25">
      <c r="B4" s="8" t="s">
        <v>22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140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10">
        <v>140</v>
      </c>
      <c r="AM4" s="8" t="s">
        <v>22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286.62219526986053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4">
        <v>286.62219526986053</v>
      </c>
      <c r="BX4" s="8" t="s">
        <v>22</v>
      </c>
      <c r="BY4" s="13">
        <v>0</v>
      </c>
      <c r="BZ4" s="13">
        <v>0</v>
      </c>
      <c r="CA4" s="13">
        <v>0</v>
      </c>
      <c r="CB4" s="13">
        <v>0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331.61916312916918</v>
      </c>
      <c r="CQ4" s="13">
        <v>0</v>
      </c>
      <c r="CR4" s="13">
        <v>0</v>
      </c>
      <c r="CS4" s="13">
        <v>0</v>
      </c>
      <c r="CT4" s="13">
        <v>0</v>
      </c>
      <c r="CU4" s="13">
        <v>0</v>
      </c>
      <c r="CV4" s="13">
        <v>0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</v>
      </c>
      <c r="DC4" s="13">
        <v>0</v>
      </c>
      <c r="DD4" s="13">
        <v>0</v>
      </c>
      <c r="DE4" s="13">
        <v>0</v>
      </c>
      <c r="DF4" s="13">
        <v>0</v>
      </c>
      <c r="DG4" s="14">
        <v>331.61916312916918</v>
      </c>
      <c r="DI4" s="8" t="s">
        <v>22</v>
      </c>
      <c r="DJ4" s="13">
        <v>0</v>
      </c>
      <c r="DK4" s="13">
        <v>0</v>
      </c>
      <c r="DL4" s="13">
        <v>0</v>
      </c>
      <c r="DM4" s="13">
        <v>0</v>
      </c>
      <c r="DN4" s="13">
        <v>0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</v>
      </c>
      <c r="DW4" s="13">
        <v>0</v>
      </c>
      <c r="DX4" s="13">
        <v>0</v>
      </c>
      <c r="DY4" s="13">
        <v>0</v>
      </c>
      <c r="DZ4" s="13">
        <v>0</v>
      </c>
      <c r="EA4" s="13">
        <v>393.85081867798669</v>
      </c>
      <c r="EB4" s="13">
        <v>0</v>
      </c>
      <c r="EC4" s="13">
        <v>0</v>
      </c>
      <c r="ED4" s="13">
        <v>0</v>
      </c>
      <c r="EE4" s="13">
        <v>0</v>
      </c>
      <c r="EF4" s="13">
        <v>0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4">
        <v>393.85081867798669</v>
      </c>
      <c r="ET4" s="8" t="s">
        <v>22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602.95936931473614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4">
        <v>602.95936931473614</v>
      </c>
    </row>
    <row r="5" spans="2:185" x14ac:dyDescent="0.25">
      <c r="B5" s="8">
        <v>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10">
        <v>0</v>
      </c>
      <c r="AM5" s="8">
        <v>2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4">
        <v>0</v>
      </c>
      <c r="BX5" s="8">
        <v>2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4">
        <v>0</v>
      </c>
      <c r="DI5" s="8">
        <v>2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4">
        <v>0</v>
      </c>
      <c r="ET5" s="8">
        <v>2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4">
        <v>0</v>
      </c>
    </row>
    <row r="6" spans="2:185" x14ac:dyDescent="0.25">
      <c r="B6" s="8" t="s">
        <v>23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10">
        <v>0</v>
      </c>
      <c r="AM6" s="8" t="s">
        <v>23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4">
        <v>0</v>
      </c>
      <c r="BX6" s="8" t="s">
        <v>23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4">
        <v>0</v>
      </c>
      <c r="DI6" s="8" t="s">
        <v>23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4">
        <v>0</v>
      </c>
      <c r="ET6" s="8" t="s">
        <v>23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4">
        <v>0</v>
      </c>
    </row>
    <row r="7" spans="2:185" x14ac:dyDescent="0.25">
      <c r="B7" s="8">
        <v>3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10">
        <v>0</v>
      </c>
      <c r="AM7" s="8">
        <v>3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13">
        <v>0</v>
      </c>
      <c r="BU7" s="13">
        <v>0</v>
      </c>
      <c r="BV7" s="14">
        <v>0</v>
      </c>
      <c r="BX7" s="8">
        <v>3</v>
      </c>
      <c r="BY7" s="13">
        <v>0</v>
      </c>
      <c r="BZ7" s="13">
        <v>0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>
        <v>0</v>
      </c>
      <c r="CJ7" s="13">
        <v>0</v>
      </c>
      <c r="CK7" s="13">
        <v>0</v>
      </c>
      <c r="CL7" s="13">
        <v>0</v>
      </c>
      <c r="CM7" s="13">
        <v>0</v>
      </c>
      <c r="CN7" s="13">
        <v>0</v>
      </c>
      <c r="CO7" s="13">
        <v>0</v>
      </c>
      <c r="CP7" s="13">
        <v>0</v>
      </c>
      <c r="CQ7" s="13">
        <v>0</v>
      </c>
      <c r="CR7" s="13">
        <v>0</v>
      </c>
      <c r="CS7" s="13">
        <v>0</v>
      </c>
      <c r="CT7" s="13">
        <v>0</v>
      </c>
      <c r="CU7" s="13">
        <v>0</v>
      </c>
      <c r="CV7" s="13">
        <v>0</v>
      </c>
      <c r="CW7" s="13">
        <v>0</v>
      </c>
      <c r="CX7" s="13">
        <v>0</v>
      </c>
      <c r="CY7" s="13">
        <v>0</v>
      </c>
      <c r="CZ7" s="13">
        <v>0</v>
      </c>
      <c r="DA7" s="13">
        <v>0</v>
      </c>
      <c r="DB7" s="13">
        <v>0</v>
      </c>
      <c r="DC7" s="13">
        <v>0</v>
      </c>
      <c r="DD7" s="13">
        <v>0</v>
      </c>
      <c r="DE7" s="13">
        <v>0</v>
      </c>
      <c r="DF7" s="13">
        <v>0</v>
      </c>
      <c r="DG7" s="14">
        <v>0</v>
      </c>
      <c r="DI7" s="8">
        <v>3</v>
      </c>
      <c r="DJ7" s="13">
        <v>0</v>
      </c>
      <c r="DK7" s="13">
        <v>0</v>
      </c>
      <c r="DL7" s="13">
        <v>0</v>
      </c>
      <c r="DM7" s="13">
        <v>0</v>
      </c>
      <c r="DN7" s="13">
        <v>0</v>
      </c>
      <c r="DO7" s="13">
        <v>0</v>
      </c>
      <c r="DP7" s="13">
        <v>0</v>
      </c>
      <c r="DQ7" s="13">
        <v>0</v>
      </c>
      <c r="DR7" s="13">
        <v>0</v>
      </c>
      <c r="DS7" s="13">
        <v>0</v>
      </c>
      <c r="DT7" s="13">
        <v>0</v>
      </c>
      <c r="DU7" s="13">
        <v>0</v>
      </c>
      <c r="DV7" s="13">
        <v>0</v>
      </c>
      <c r="DW7" s="13">
        <v>0</v>
      </c>
      <c r="DX7" s="13">
        <v>0</v>
      </c>
      <c r="DY7" s="13">
        <v>0</v>
      </c>
      <c r="DZ7" s="13">
        <v>0</v>
      </c>
      <c r="EA7" s="13">
        <v>0</v>
      </c>
      <c r="EB7" s="13">
        <v>0</v>
      </c>
      <c r="EC7" s="13">
        <v>0</v>
      </c>
      <c r="ED7" s="13">
        <v>0</v>
      </c>
      <c r="EE7" s="13">
        <v>0</v>
      </c>
      <c r="EF7" s="13">
        <v>0</v>
      </c>
      <c r="EG7" s="13">
        <v>0</v>
      </c>
      <c r="EH7" s="13">
        <v>0</v>
      </c>
      <c r="EI7" s="13">
        <v>0</v>
      </c>
      <c r="EJ7" s="13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4">
        <v>0</v>
      </c>
      <c r="ET7" s="8">
        <v>3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>
        <v>0</v>
      </c>
      <c r="FC7" s="13">
        <v>0</v>
      </c>
      <c r="FD7" s="13">
        <v>0</v>
      </c>
      <c r="FE7" s="13">
        <v>0</v>
      </c>
      <c r="FF7" s="13">
        <v>0</v>
      </c>
      <c r="FG7" s="13">
        <v>0</v>
      </c>
      <c r="FH7" s="13">
        <v>0</v>
      </c>
      <c r="FI7" s="13">
        <v>0</v>
      </c>
      <c r="FJ7" s="13">
        <v>0</v>
      </c>
      <c r="FK7" s="13">
        <v>0</v>
      </c>
      <c r="FL7" s="13">
        <v>0</v>
      </c>
      <c r="FM7" s="13">
        <v>0</v>
      </c>
      <c r="FN7" s="13">
        <v>0</v>
      </c>
      <c r="FO7" s="13">
        <v>0</v>
      </c>
      <c r="FP7" s="13">
        <v>0</v>
      </c>
      <c r="FQ7" s="13">
        <v>0</v>
      </c>
      <c r="FR7" s="13">
        <v>0</v>
      </c>
      <c r="FS7" s="13">
        <v>0</v>
      </c>
      <c r="FT7" s="13">
        <v>0</v>
      </c>
      <c r="FU7" s="13">
        <v>0</v>
      </c>
      <c r="FV7" s="13">
        <v>0</v>
      </c>
      <c r="FW7" s="13">
        <v>0</v>
      </c>
      <c r="FX7" s="13">
        <v>0</v>
      </c>
      <c r="FY7" s="13">
        <v>0</v>
      </c>
      <c r="FZ7" s="13">
        <v>0</v>
      </c>
      <c r="GA7" s="13">
        <v>0</v>
      </c>
      <c r="GB7" s="13">
        <v>0</v>
      </c>
      <c r="GC7" s="14">
        <v>0</v>
      </c>
    </row>
    <row r="8" spans="2:185" x14ac:dyDescent="0.25">
      <c r="B8" s="8" t="s">
        <v>24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32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10">
        <v>32</v>
      </c>
      <c r="AM8" s="8" t="s">
        <v>24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65.513644633110971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4">
        <v>65.513644633110971</v>
      </c>
      <c r="BX8" s="8" t="s">
        <v>24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75.798665858095816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4">
        <v>75.798665858095816</v>
      </c>
      <c r="DI8" s="8" t="s">
        <v>24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90.0230442692541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4">
        <v>90.0230442692541</v>
      </c>
      <c r="ET8" s="8" t="s">
        <v>24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137.81928441479684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4">
        <v>137.81928441479684</v>
      </c>
    </row>
    <row r="9" spans="2:185" x14ac:dyDescent="0.25">
      <c r="B9" s="8">
        <v>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10">
        <v>0</v>
      </c>
      <c r="AM9" s="8">
        <v>4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3">
        <v>0</v>
      </c>
      <c r="BV9" s="14">
        <v>0</v>
      </c>
      <c r="BX9" s="8">
        <v>4</v>
      </c>
      <c r="BY9" s="13">
        <v>0</v>
      </c>
      <c r="BZ9" s="13">
        <v>0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3">
        <v>0</v>
      </c>
      <c r="CG9" s="13">
        <v>0</v>
      </c>
      <c r="CH9" s="13">
        <v>0</v>
      </c>
      <c r="CI9" s="13">
        <v>0</v>
      </c>
      <c r="CJ9" s="13">
        <v>0</v>
      </c>
      <c r="CK9" s="13">
        <v>0</v>
      </c>
      <c r="CL9" s="13">
        <v>0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0</v>
      </c>
      <c r="CX9" s="13">
        <v>0</v>
      </c>
      <c r="CY9" s="13">
        <v>0</v>
      </c>
      <c r="CZ9" s="13">
        <v>0</v>
      </c>
      <c r="DA9" s="13">
        <v>0</v>
      </c>
      <c r="DB9" s="13">
        <v>0</v>
      </c>
      <c r="DC9" s="13">
        <v>0</v>
      </c>
      <c r="DD9" s="13">
        <v>0</v>
      </c>
      <c r="DE9" s="13">
        <v>0</v>
      </c>
      <c r="DF9" s="13">
        <v>0</v>
      </c>
      <c r="DG9" s="14">
        <v>0</v>
      </c>
      <c r="DI9" s="8">
        <v>4</v>
      </c>
      <c r="DJ9" s="13">
        <v>0</v>
      </c>
      <c r="DK9" s="13">
        <v>0</v>
      </c>
      <c r="DL9" s="13">
        <v>0</v>
      </c>
      <c r="DM9" s="13">
        <v>0</v>
      </c>
      <c r="DN9" s="13">
        <v>0</v>
      </c>
      <c r="DO9" s="13">
        <v>0</v>
      </c>
      <c r="DP9" s="13">
        <v>0</v>
      </c>
      <c r="DQ9" s="13">
        <v>0</v>
      </c>
      <c r="DR9" s="13">
        <v>0</v>
      </c>
      <c r="DS9" s="13">
        <v>0</v>
      </c>
      <c r="DT9" s="13">
        <v>0</v>
      </c>
      <c r="DU9" s="13">
        <v>0</v>
      </c>
      <c r="DV9" s="13">
        <v>0</v>
      </c>
      <c r="DW9" s="13">
        <v>0</v>
      </c>
      <c r="DX9" s="13">
        <v>0</v>
      </c>
      <c r="DY9" s="13">
        <v>0</v>
      </c>
      <c r="DZ9" s="13">
        <v>0</v>
      </c>
      <c r="EA9" s="13">
        <v>0</v>
      </c>
      <c r="EB9" s="13">
        <v>0</v>
      </c>
      <c r="EC9" s="13">
        <v>0</v>
      </c>
      <c r="ED9" s="13">
        <v>0</v>
      </c>
      <c r="EE9" s="13">
        <v>0</v>
      </c>
      <c r="EF9" s="13">
        <v>0</v>
      </c>
      <c r="EG9" s="13">
        <v>0</v>
      </c>
      <c r="EH9" s="13">
        <v>0</v>
      </c>
      <c r="EI9" s="13">
        <v>0</v>
      </c>
      <c r="EJ9" s="13">
        <v>0</v>
      </c>
      <c r="EK9" s="13">
        <v>0</v>
      </c>
      <c r="EL9" s="13">
        <v>0</v>
      </c>
      <c r="EM9" s="13">
        <v>0</v>
      </c>
      <c r="EN9" s="13">
        <v>0</v>
      </c>
      <c r="EO9" s="13">
        <v>0</v>
      </c>
      <c r="EP9" s="13">
        <v>0</v>
      </c>
      <c r="EQ9" s="13">
        <v>0</v>
      </c>
      <c r="ER9" s="14">
        <v>0</v>
      </c>
      <c r="ET9" s="8">
        <v>4</v>
      </c>
      <c r="EU9" s="13">
        <v>0</v>
      </c>
      <c r="EV9" s="13">
        <v>0</v>
      </c>
      <c r="EW9" s="13">
        <v>0</v>
      </c>
      <c r="EX9" s="13">
        <v>0</v>
      </c>
      <c r="EY9" s="13">
        <v>0</v>
      </c>
      <c r="EZ9" s="13">
        <v>0</v>
      </c>
      <c r="FA9" s="13">
        <v>0</v>
      </c>
      <c r="FB9" s="13">
        <v>0</v>
      </c>
      <c r="FC9" s="13">
        <v>0</v>
      </c>
      <c r="FD9" s="13">
        <v>0</v>
      </c>
      <c r="FE9" s="13">
        <v>0</v>
      </c>
      <c r="FF9" s="13">
        <v>0</v>
      </c>
      <c r="FG9" s="13">
        <v>0</v>
      </c>
      <c r="FH9" s="13">
        <v>0</v>
      </c>
      <c r="FI9" s="13">
        <v>0</v>
      </c>
      <c r="FJ9" s="13">
        <v>0</v>
      </c>
      <c r="FK9" s="13">
        <v>0</v>
      </c>
      <c r="FL9" s="13">
        <v>0</v>
      </c>
      <c r="FM9" s="13">
        <v>0</v>
      </c>
      <c r="FN9" s="13">
        <v>0</v>
      </c>
      <c r="FO9" s="13">
        <v>0</v>
      </c>
      <c r="FP9" s="13">
        <v>0</v>
      </c>
      <c r="FQ9" s="13">
        <v>0</v>
      </c>
      <c r="FR9" s="13">
        <v>0</v>
      </c>
      <c r="FS9" s="13">
        <v>0</v>
      </c>
      <c r="FT9" s="13">
        <v>0</v>
      </c>
      <c r="FU9" s="13">
        <v>0</v>
      </c>
      <c r="FV9" s="13">
        <v>0</v>
      </c>
      <c r="FW9" s="13">
        <v>0</v>
      </c>
      <c r="FX9" s="13">
        <v>0</v>
      </c>
      <c r="FY9" s="13">
        <v>0</v>
      </c>
      <c r="FZ9" s="13">
        <v>0</v>
      </c>
      <c r="GA9" s="13">
        <v>0</v>
      </c>
      <c r="GB9" s="13">
        <v>0</v>
      </c>
      <c r="GC9" s="14">
        <v>0</v>
      </c>
    </row>
    <row r="10" spans="2:185" x14ac:dyDescent="0.25">
      <c r="B10" s="8" t="s">
        <v>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10">
        <v>0</v>
      </c>
      <c r="AM10" s="8" t="s">
        <v>25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4">
        <v>0</v>
      </c>
      <c r="BX10" s="8" t="s">
        <v>25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0</v>
      </c>
      <c r="CK10" s="13">
        <v>0</v>
      </c>
      <c r="CL10" s="13">
        <v>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4">
        <v>0</v>
      </c>
      <c r="DI10" s="8" t="s">
        <v>25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0</v>
      </c>
      <c r="DU10" s="13">
        <v>0</v>
      </c>
      <c r="DV10" s="13">
        <v>0</v>
      </c>
      <c r="DW10" s="13">
        <v>0</v>
      </c>
      <c r="DX10" s="13">
        <v>0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4">
        <v>0</v>
      </c>
      <c r="ET10" s="8" t="s">
        <v>25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4">
        <v>0</v>
      </c>
    </row>
    <row r="11" spans="2:185" x14ac:dyDescent="0.25">
      <c r="B11" s="8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10">
        <v>0</v>
      </c>
      <c r="AM11" s="8">
        <v>5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3">
        <v>0</v>
      </c>
      <c r="BV11" s="14">
        <v>0</v>
      </c>
      <c r="BX11" s="8">
        <v>5</v>
      </c>
      <c r="BY11" s="13">
        <v>0</v>
      </c>
      <c r="BZ11" s="13">
        <v>0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3">
        <v>0</v>
      </c>
      <c r="CG11" s="13">
        <v>0</v>
      </c>
      <c r="CH11" s="13">
        <v>0</v>
      </c>
      <c r="CI11" s="13">
        <v>0</v>
      </c>
      <c r="CJ11" s="13">
        <v>0</v>
      </c>
      <c r="CK11" s="13">
        <v>0</v>
      </c>
      <c r="CL11" s="13">
        <v>0</v>
      </c>
      <c r="CM11" s="13">
        <v>0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0</v>
      </c>
      <c r="CT11" s="13">
        <v>0</v>
      </c>
      <c r="CU11" s="13">
        <v>0</v>
      </c>
      <c r="CV11" s="13">
        <v>0</v>
      </c>
      <c r="CW11" s="13">
        <v>0</v>
      </c>
      <c r="CX11" s="13">
        <v>0</v>
      </c>
      <c r="CY11" s="13">
        <v>0</v>
      </c>
      <c r="CZ11" s="13">
        <v>0</v>
      </c>
      <c r="DA11" s="13">
        <v>0</v>
      </c>
      <c r="DB11" s="13">
        <v>0</v>
      </c>
      <c r="DC11" s="13">
        <v>0</v>
      </c>
      <c r="DD11" s="13">
        <v>0</v>
      </c>
      <c r="DE11" s="13">
        <v>0</v>
      </c>
      <c r="DF11" s="13">
        <v>0</v>
      </c>
      <c r="DG11" s="14">
        <v>0</v>
      </c>
      <c r="DI11" s="8">
        <v>5</v>
      </c>
      <c r="DJ11" s="13">
        <v>0</v>
      </c>
      <c r="DK11" s="13">
        <v>0</v>
      </c>
      <c r="DL11" s="13">
        <v>0</v>
      </c>
      <c r="DM11" s="13">
        <v>0</v>
      </c>
      <c r="DN11" s="13">
        <v>0</v>
      </c>
      <c r="DO11" s="13">
        <v>0</v>
      </c>
      <c r="DP11" s="13">
        <v>0</v>
      </c>
      <c r="DQ11" s="13">
        <v>0</v>
      </c>
      <c r="DR11" s="13">
        <v>0</v>
      </c>
      <c r="DS11" s="13">
        <v>0</v>
      </c>
      <c r="DT11" s="13">
        <v>0</v>
      </c>
      <c r="DU11" s="13">
        <v>0</v>
      </c>
      <c r="DV11" s="13">
        <v>0</v>
      </c>
      <c r="DW11" s="13">
        <v>0</v>
      </c>
      <c r="DX11" s="13">
        <v>0</v>
      </c>
      <c r="DY11" s="13">
        <v>0</v>
      </c>
      <c r="DZ11" s="13">
        <v>0</v>
      </c>
      <c r="EA11" s="13">
        <v>0</v>
      </c>
      <c r="EB11" s="13">
        <v>0</v>
      </c>
      <c r="EC11" s="13">
        <v>0</v>
      </c>
      <c r="ED11" s="13">
        <v>0</v>
      </c>
      <c r="EE11" s="13">
        <v>0</v>
      </c>
      <c r="EF11" s="13">
        <v>0</v>
      </c>
      <c r="EG11" s="13">
        <v>0</v>
      </c>
      <c r="EH11" s="13">
        <v>0</v>
      </c>
      <c r="EI11" s="13">
        <v>0</v>
      </c>
      <c r="EJ11" s="13">
        <v>0</v>
      </c>
      <c r="EK11" s="13">
        <v>0</v>
      </c>
      <c r="EL11" s="13">
        <v>0</v>
      </c>
      <c r="EM11" s="13">
        <v>0</v>
      </c>
      <c r="EN11" s="13">
        <v>0</v>
      </c>
      <c r="EO11" s="13">
        <v>0</v>
      </c>
      <c r="EP11" s="13">
        <v>0</v>
      </c>
      <c r="EQ11" s="13">
        <v>0</v>
      </c>
      <c r="ER11" s="14">
        <v>0</v>
      </c>
      <c r="ET11" s="8">
        <v>5</v>
      </c>
      <c r="EU11" s="13">
        <v>0</v>
      </c>
      <c r="EV11" s="13">
        <v>0</v>
      </c>
      <c r="EW11" s="13">
        <v>0</v>
      </c>
      <c r="EX11" s="13">
        <v>0</v>
      </c>
      <c r="EY11" s="13">
        <v>0</v>
      </c>
      <c r="EZ11" s="13">
        <v>0</v>
      </c>
      <c r="FA11" s="13">
        <v>0</v>
      </c>
      <c r="FB11" s="13">
        <v>0</v>
      </c>
      <c r="FC11" s="13">
        <v>0</v>
      </c>
      <c r="FD11" s="13">
        <v>0</v>
      </c>
      <c r="FE11" s="13">
        <v>0</v>
      </c>
      <c r="FF11" s="13">
        <v>0</v>
      </c>
      <c r="FG11" s="13">
        <v>0</v>
      </c>
      <c r="FH11" s="13">
        <v>0</v>
      </c>
      <c r="FI11" s="13">
        <v>0</v>
      </c>
      <c r="FJ11" s="13">
        <v>0</v>
      </c>
      <c r="FK11" s="13">
        <v>0</v>
      </c>
      <c r="FL11" s="13">
        <v>0</v>
      </c>
      <c r="FM11" s="13">
        <v>0</v>
      </c>
      <c r="FN11" s="13">
        <v>0</v>
      </c>
      <c r="FO11" s="13">
        <v>0</v>
      </c>
      <c r="FP11" s="13">
        <v>0</v>
      </c>
      <c r="FQ11" s="13">
        <v>0</v>
      </c>
      <c r="FR11" s="13">
        <v>0</v>
      </c>
      <c r="FS11" s="13">
        <v>0</v>
      </c>
      <c r="FT11" s="13">
        <v>0</v>
      </c>
      <c r="FU11" s="13">
        <v>0</v>
      </c>
      <c r="FV11" s="13">
        <v>0</v>
      </c>
      <c r="FW11" s="13">
        <v>0</v>
      </c>
      <c r="FX11" s="13">
        <v>0</v>
      </c>
      <c r="FY11" s="13">
        <v>0</v>
      </c>
      <c r="FZ11" s="13">
        <v>0</v>
      </c>
      <c r="GA11" s="13">
        <v>0</v>
      </c>
      <c r="GB11" s="13">
        <v>0</v>
      </c>
      <c r="GC11" s="14">
        <v>0</v>
      </c>
    </row>
    <row r="12" spans="2:185" x14ac:dyDescent="0.25">
      <c r="B12" s="8" t="s">
        <v>26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10">
        <v>0</v>
      </c>
      <c r="AM12" s="8" t="s">
        <v>26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4">
        <v>0</v>
      </c>
      <c r="BX12" s="8" t="s">
        <v>26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0</v>
      </c>
      <c r="CK12" s="13">
        <v>0</v>
      </c>
      <c r="CL12" s="13">
        <v>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4">
        <v>0</v>
      </c>
      <c r="DI12" s="8" t="s">
        <v>26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0</v>
      </c>
      <c r="DU12" s="13">
        <v>0</v>
      </c>
      <c r="DV12" s="13">
        <v>0</v>
      </c>
      <c r="DW12" s="13">
        <v>0</v>
      </c>
      <c r="DX12" s="13">
        <v>0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4">
        <v>0</v>
      </c>
      <c r="ET12" s="8" t="s">
        <v>26</v>
      </c>
      <c r="EU12" s="13">
        <v>0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4">
        <v>0</v>
      </c>
    </row>
    <row r="13" spans="2:185" x14ac:dyDescent="0.25">
      <c r="B13" s="8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25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10">
        <v>25</v>
      </c>
      <c r="AM13" s="8">
        <v>6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51.182534869617946</v>
      </c>
      <c r="BG13" s="13">
        <v>0</v>
      </c>
      <c r="BH13" s="13">
        <v>0</v>
      </c>
      <c r="BI13" s="13"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3">
        <v>0</v>
      </c>
      <c r="BV13" s="14">
        <v>51.182534869617946</v>
      </c>
      <c r="BX13" s="8">
        <v>6</v>
      </c>
      <c r="BY13" s="13">
        <v>0</v>
      </c>
      <c r="BZ13" s="13">
        <v>0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3">
        <v>0</v>
      </c>
      <c r="CG13" s="13">
        <v>0</v>
      </c>
      <c r="CH13" s="13">
        <v>0</v>
      </c>
      <c r="CI13" s="13">
        <v>0</v>
      </c>
      <c r="CJ13" s="13">
        <v>0</v>
      </c>
      <c r="CK13" s="13">
        <v>0</v>
      </c>
      <c r="CL13" s="13">
        <v>0</v>
      </c>
      <c r="CM13" s="13">
        <v>0</v>
      </c>
      <c r="CN13" s="13">
        <v>0</v>
      </c>
      <c r="CO13" s="13">
        <v>0</v>
      </c>
      <c r="CP13" s="13">
        <v>0</v>
      </c>
      <c r="CQ13" s="13">
        <v>59.217707701637359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  <c r="CW13" s="13">
        <v>0</v>
      </c>
      <c r="CX13" s="13">
        <v>0</v>
      </c>
      <c r="CY13" s="13">
        <v>0</v>
      </c>
      <c r="CZ13" s="13">
        <v>0</v>
      </c>
      <c r="DA13" s="13">
        <v>0</v>
      </c>
      <c r="DB13" s="13">
        <v>0</v>
      </c>
      <c r="DC13" s="13">
        <v>0</v>
      </c>
      <c r="DD13" s="13">
        <v>0</v>
      </c>
      <c r="DE13" s="13">
        <v>0</v>
      </c>
      <c r="DF13" s="13">
        <v>0</v>
      </c>
      <c r="DG13" s="14">
        <v>59.217707701637359</v>
      </c>
      <c r="DI13" s="8">
        <v>6</v>
      </c>
      <c r="DJ13" s="13">
        <v>0</v>
      </c>
      <c r="DK13" s="13">
        <v>0</v>
      </c>
      <c r="DL13" s="13">
        <v>0</v>
      </c>
      <c r="DM13" s="13">
        <v>0</v>
      </c>
      <c r="DN13" s="13">
        <v>0</v>
      </c>
      <c r="DO13" s="13">
        <v>0</v>
      </c>
      <c r="DP13" s="13">
        <v>0</v>
      </c>
      <c r="DQ13" s="13">
        <v>0</v>
      </c>
      <c r="DR13" s="13">
        <v>0</v>
      </c>
      <c r="DS13" s="13">
        <v>0</v>
      </c>
      <c r="DT13" s="13">
        <v>0</v>
      </c>
      <c r="DU13" s="13">
        <v>0</v>
      </c>
      <c r="DV13" s="13">
        <v>0</v>
      </c>
      <c r="DW13" s="13">
        <v>0</v>
      </c>
      <c r="DX13" s="13">
        <v>0</v>
      </c>
      <c r="DY13" s="13">
        <v>0</v>
      </c>
      <c r="DZ13" s="13">
        <v>0</v>
      </c>
      <c r="EA13" s="13">
        <v>0</v>
      </c>
      <c r="EB13" s="13">
        <v>70.330503335354763</v>
      </c>
      <c r="EC13" s="13">
        <v>0</v>
      </c>
      <c r="ED13" s="13">
        <v>0</v>
      </c>
      <c r="EE13" s="13">
        <v>0</v>
      </c>
      <c r="EF13" s="13">
        <v>0</v>
      </c>
      <c r="EG13" s="13">
        <v>0</v>
      </c>
      <c r="EH13" s="13">
        <v>0</v>
      </c>
      <c r="EI13" s="13">
        <v>0</v>
      </c>
      <c r="EJ13" s="13">
        <v>0</v>
      </c>
      <c r="EK13" s="13">
        <v>0</v>
      </c>
      <c r="EL13" s="13">
        <v>0</v>
      </c>
      <c r="EM13" s="13">
        <v>0</v>
      </c>
      <c r="EN13" s="13">
        <v>0</v>
      </c>
      <c r="EO13" s="13">
        <v>0</v>
      </c>
      <c r="EP13" s="13">
        <v>0</v>
      </c>
      <c r="EQ13" s="13">
        <v>0</v>
      </c>
      <c r="ER13" s="14">
        <v>70.330503335354763</v>
      </c>
      <c r="ET13" s="8">
        <v>6</v>
      </c>
      <c r="EU13" s="13">
        <v>0</v>
      </c>
      <c r="EV13" s="13">
        <v>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0</v>
      </c>
      <c r="FF13" s="13">
        <v>0</v>
      </c>
      <c r="FG13" s="13">
        <v>0</v>
      </c>
      <c r="FH13" s="13">
        <v>0</v>
      </c>
      <c r="FI13" s="13">
        <v>0</v>
      </c>
      <c r="FJ13" s="13">
        <v>0</v>
      </c>
      <c r="FK13" s="13">
        <v>0</v>
      </c>
      <c r="FL13" s="13">
        <v>0</v>
      </c>
      <c r="FM13" s="13">
        <v>107.67131594906003</v>
      </c>
      <c r="FN13" s="13">
        <v>0</v>
      </c>
      <c r="FO13" s="13">
        <v>0</v>
      </c>
      <c r="FP13" s="13">
        <v>0</v>
      </c>
      <c r="FQ13" s="13">
        <v>0</v>
      </c>
      <c r="FR13" s="13">
        <v>0</v>
      </c>
      <c r="FS13" s="13">
        <v>0</v>
      </c>
      <c r="FT13" s="13">
        <v>0</v>
      </c>
      <c r="FU13" s="13">
        <v>0</v>
      </c>
      <c r="FV13" s="13">
        <v>0</v>
      </c>
      <c r="FW13" s="13">
        <v>0</v>
      </c>
      <c r="FX13" s="13">
        <v>0</v>
      </c>
      <c r="FY13" s="13">
        <v>0</v>
      </c>
      <c r="FZ13" s="13">
        <v>0</v>
      </c>
      <c r="GA13" s="13">
        <v>0</v>
      </c>
      <c r="GB13" s="13">
        <v>0</v>
      </c>
      <c r="GC13" s="14">
        <v>107.67131594906003</v>
      </c>
    </row>
    <row r="14" spans="2:185" x14ac:dyDescent="0.25">
      <c r="B14" s="8" t="s">
        <v>27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v>0</v>
      </c>
      <c r="AM14" s="8" t="s">
        <v>27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13">
        <v>0</v>
      </c>
      <c r="BV14" s="14">
        <v>0</v>
      </c>
      <c r="BX14" s="8" t="s">
        <v>27</v>
      </c>
      <c r="BY14" s="13">
        <v>0</v>
      </c>
      <c r="BZ14" s="13">
        <v>0</v>
      </c>
      <c r="CA14" s="13">
        <v>0</v>
      </c>
      <c r="CB14" s="13">
        <v>0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>
        <v>0</v>
      </c>
      <c r="CI14" s="13">
        <v>0</v>
      </c>
      <c r="CJ14" s="13">
        <v>0</v>
      </c>
      <c r="CK14" s="13">
        <v>0</v>
      </c>
      <c r="CL14" s="13">
        <v>0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3">
        <v>0</v>
      </c>
      <c r="CY14" s="13">
        <v>0</v>
      </c>
      <c r="CZ14" s="13">
        <v>0</v>
      </c>
      <c r="DA14" s="13">
        <v>0</v>
      </c>
      <c r="DB14" s="13">
        <v>0</v>
      </c>
      <c r="DC14" s="13">
        <v>0</v>
      </c>
      <c r="DD14" s="13">
        <v>0</v>
      </c>
      <c r="DE14" s="13">
        <v>0</v>
      </c>
      <c r="DF14" s="13">
        <v>0</v>
      </c>
      <c r="DG14" s="14">
        <v>0</v>
      </c>
      <c r="DI14" s="8" t="s">
        <v>27</v>
      </c>
      <c r="DJ14" s="13">
        <v>0</v>
      </c>
      <c r="DK14" s="13">
        <v>0</v>
      </c>
      <c r="DL14" s="13">
        <v>0</v>
      </c>
      <c r="DM14" s="13">
        <v>0</v>
      </c>
      <c r="DN14" s="13">
        <v>0</v>
      </c>
      <c r="DO14" s="13">
        <v>0</v>
      </c>
      <c r="DP14" s="13">
        <v>0</v>
      </c>
      <c r="DQ14" s="13">
        <v>0</v>
      </c>
      <c r="DR14" s="13">
        <v>0</v>
      </c>
      <c r="DS14" s="13">
        <v>0</v>
      </c>
      <c r="DT14" s="13">
        <v>0</v>
      </c>
      <c r="DU14" s="13">
        <v>0</v>
      </c>
      <c r="DV14" s="13">
        <v>0</v>
      </c>
      <c r="DW14" s="13">
        <v>0</v>
      </c>
      <c r="DX14" s="13">
        <v>0</v>
      </c>
      <c r="DY14" s="13">
        <v>0</v>
      </c>
      <c r="DZ14" s="13">
        <v>0</v>
      </c>
      <c r="EA14" s="13">
        <v>0</v>
      </c>
      <c r="EB14" s="13">
        <v>0</v>
      </c>
      <c r="EC14" s="13">
        <v>0</v>
      </c>
      <c r="ED14" s="13">
        <v>0</v>
      </c>
      <c r="EE14" s="13">
        <v>0</v>
      </c>
      <c r="EF14" s="13">
        <v>0</v>
      </c>
      <c r="EG14" s="13">
        <v>0</v>
      </c>
      <c r="EH14" s="13">
        <v>0</v>
      </c>
      <c r="EI14" s="13">
        <v>0</v>
      </c>
      <c r="EJ14" s="13">
        <v>0</v>
      </c>
      <c r="EK14" s="13">
        <v>0</v>
      </c>
      <c r="EL14" s="13">
        <v>0</v>
      </c>
      <c r="EM14" s="13">
        <v>0</v>
      </c>
      <c r="EN14" s="13">
        <v>0</v>
      </c>
      <c r="EO14" s="13">
        <v>0</v>
      </c>
      <c r="EP14" s="13">
        <v>0</v>
      </c>
      <c r="EQ14" s="13">
        <v>0</v>
      </c>
      <c r="ER14" s="14">
        <v>0</v>
      </c>
      <c r="ET14" s="8" t="s">
        <v>27</v>
      </c>
      <c r="EU14" s="13">
        <v>0</v>
      </c>
      <c r="EV14" s="13">
        <v>0</v>
      </c>
      <c r="EW14" s="13">
        <v>0</v>
      </c>
      <c r="EX14" s="13">
        <v>0</v>
      </c>
      <c r="EY14" s="13">
        <v>0</v>
      </c>
      <c r="EZ14" s="13">
        <v>0</v>
      </c>
      <c r="FA14" s="13">
        <v>0</v>
      </c>
      <c r="FB14" s="13">
        <v>0</v>
      </c>
      <c r="FC14" s="13">
        <v>0</v>
      </c>
      <c r="FD14" s="13">
        <v>0</v>
      </c>
      <c r="FE14" s="13">
        <v>0</v>
      </c>
      <c r="FF14" s="13">
        <v>0</v>
      </c>
      <c r="FG14" s="13">
        <v>0</v>
      </c>
      <c r="FH14" s="13">
        <v>0</v>
      </c>
      <c r="FI14" s="13">
        <v>0</v>
      </c>
      <c r="FJ14" s="13">
        <v>0</v>
      </c>
      <c r="FK14" s="13">
        <v>0</v>
      </c>
      <c r="FL14" s="13">
        <v>0</v>
      </c>
      <c r="FM14" s="13">
        <v>0</v>
      </c>
      <c r="FN14" s="13">
        <v>0</v>
      </c>
      <c r="FO14" s="13">
        <v>0</v>
      </c>
      <c r="FP14" s="13">
        <v>0</v>
      </c>
      <c r="FQ14" s="13">
        <v>0</v>
      </c>
      <c r="FR14" s="13">
        <v>0</v>
      </c>
      <c r="FS14" s="13">
        <v>0</v>
      </c>
      <c r="FT14" s="13">
        <v>0</v>
      </c>
      <c r="FU14" s="13">
        <v>0</v>
      </c>
      <c r="FV14" s="13">
        <v>0</v>
      </c>
      <c r="FW14" s="13">
        <v>0</v>
      </c>
      <c r="FX14" s="13">
        <v>0</v>
      </c>
      <c r="FY14" s="13">
        <v>0</v>
      </c>
      <c r="FZ14" s="13">
        <v>0</v>
      </c>
      <c r="GA14" s="13">
        <v>0</v>
      </c>
      <c r="GB14" s="13">
        <v>0</v>
      </c>
      <c r="GC14" s="14">
        <v>0</v>
      </c>
    </row>
    <row r="15" spans="2:185" x14ac:dyDescent="0.25">
      <c r="B15" s="8">
        <v>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10">
        <v>0</v>
      </c>
      <c r="AM15" s="8">
        <v>7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4">
        <v>0</v>
      </c>
      <c r="BX15" s="8">
        <v>7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4">
        <v>0</v>
      </c>
      <c r="DI15" s="8">
        <v>7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4">
        <v>0</v>
      </c>
      <c r="ET15" s="8">
        <v>7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4">
        <v>0</v>
      </c>
    </row>
    <row r="16" spans="2:185" x14ac:dyDescent="0.25">
      <c r="B16" s="8" t="s">
        <v>28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10">
        <v>0</v>
      </c>
      <c r="AM16" s="8" t="s">
        <v>28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4">
        <v>0</v>
      </c>
      <c r="BX16" s="8" t="s">
        <v>28</v>
      </c>
      <c r="BY16" s="13"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</v>
      </c>
      <c r="CJ16" s="13">
        <v>0</v>
      </c>
      <c r="CK16" s="13">
        <v>0</v>
      </c>
      <c r="CL16" s="13">
        <v>0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3">
        <v>0</v>
      </c>
      <c r="CY16" s="13">
        <v>0</v>
      </c>
      <c r="CZ16" s="13">
        <v>0</v>
      </c>
      <c r="DA16" s="13">
        <v>0</v>
      </c>
      <c r="DB16" s="13">
        <v>0</v>
      </c>
      <c r="DC16" s="13">
        <v>0</v>
      </c>
      <c r="DD16" s="13">
        <v>0</v>
      </c>
      <c r="DE16" s="13">
        <v>0</v>
      </c>
      <c r="DF16" s="13">
        <v>0</v>
      </c>
      <c r="DG16" s="14">
        <v>0</v>
      </c>
      <c r="DI16" s="8" t="s">
        <v>28</v>
      </c>
      <c r="DJ16" s="13">
        <v>0</v>
      </c>
      <c r="DK16" s="13">
        <v>0</v>
      </c>
      <c r="DL16" s="13">
        <v>0</v>
      </c>
      <c r="DM16" s="13">
        <v>0</v>
      </c>
      <c r="DN16" s="13">
        <v>0</v>
      </c>
      <c r="DO16" s="13">
        <v>0</v>
      </c>
      <c r="DP16" s="13">
        <v>0</v>
      </c>
      <c r="DQ16" s="13">
        <v>0</v>
      </c>
      <c r="DR16" s="13">
        <v>0</v>
      </c>
      <c r="DS16" s="13">
        <v>0</v>
      </c>
      <c r="DT16" s="13">
        <v>0</v>
      </c>
      <c r="DU16" s="13">
        <v>0</v>
      </c>
      <c r="DV16" s="13">
        <v>0</v>
      </c>
      <c r="DW16" s="13">
        <v>0</v>
      </c>
      <c r="DX16" s="13">
        <v>0</v>
      </c>
      <c r="DY16" s="13">
        <v>0</v>
      </c>
      <c r="DZ16" s="13">
        <v>0</v>
      </c>
      <c r="EA16" s="13">
        <v>0</v>
      </c>
      <c r="EB16" s="13">
        <v>0</v>
      </c>
      <c r="EC16" s="13">
        <v>0</v>
      </c>
      <c r="ED16" s="13">
        <v>0</v>
      </c>
      <c r="EE16" s="13">
        <v>0</v>
      </c>
      <c r="EF16" s="13">
        <v>0</v>
      </c>
      <c r="EG16" s="13">
        <v>0</v>
      </c>
      <c r="EH16" s="13">
        <v>0</v>
      </c>
      <c r="EI16" s="13">
        <v>0</v>
      </c>
      <c r="EJ16" s="13">
        <v>0</v>
      </c>
      <c r="EK16" s="13">
        <v>0</v>
      </c>
      <c r="EL16" s="13">
        <v>0</v>
      </c>
      <c r="EM16" s="13">
        <v>0</v>
      </c>
      <c r="EN16" s="13">
        <v>0</v>
      </c>
      <c r="EO16" s="13">
        <v>0</v>
      </c>
      <c r="EP16" s="13">
        <v>0</v>
      </c>
      <c r="EQ16" s="13">
        <v>0</v>
      </c>
      <c r="ER16" s="14">
        <v>0</v>
      </c>
      <c r="ET16" s="8" t="s">
        <v>28</v>
      </c>
      <c r="EU16" s="13">
        <v>0</v>
      </c>
      <c r="EV16" s="13">
        <v>0</v>
      </c>
      <c r="EW16" s="13">
        <v>0</v>
      </c>
      <c r="EX16" s="13">
        <v>0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0</v>
      </c>
      <c r="FM16" s="13">
        <v>0</v>
      </c>
      <c r="FN16" s="13">
        <v>0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>
        <v>0</v>
      </c>
      <c r="FW16" s="13">
        <v>0</v>
      </c>
      <c r="FX16" s="13">
        <v>0</v>
      </c>
      <c r="FY16" s="13">
        <v>0</v>
      </c>
      <c r="FZ16" s="13">
        <v>0</v>
      </c>
      <c r="GA16" s="13">
        <v>0</v>
      </c>
      <c r="GB16" s="13">
        <v>0</v>
      </c>
      <c r="GC16" s="14">
        <v>0</v>
      </c>
    </row>
    <row r="17" spans="2:185" x14ac:dyDescent="0.25">
      <c r="B17" s="8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10">
        <v>0</v>
      </c>
      <c r="AM17" s="8">
        <v>8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4">
        <v>0</v>
      </c>
      <c r="BX17" s="8">
        <v>8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4">
        <v>0</v>
      </c>
      <c r="DI17" s="8">
        <v>8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0</v>
      </c>
      <c r="DU17" s="13">
        <v>0</v>
      </c>
      <c r="DV17" s="13">
        <v>0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4">
        <v>0</v>
      </c>
      <c r="ET17" s="8">
        <v>8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4">
        <v>0</v>
      </c>
    </row>
    <row r="18" spans="2:185" x14ac:dyDescent="0.25">
      <c r="B18" s="8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10">
        <v>0</v>
      </c>
      <c r="AM18" s="8" t="s">
        <v>29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0</v>
      </c>
      <c r="BV18" s="14">
        <v>0</v>
      </c>
      <c r="BX18" s="8" t="s">
        <v>29</v>
      </c>
      <c r="BY18" s="13">
        <v>0</v>
      </c>
      <c r="BZ18" s="13">
        <v>0</v>
      </c>
      <c r="CA18" s="13">
        <v>0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4">
        <v>0</v>
      </c>
      <c r="DI18" s="8" t="s">
        <v>29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3">
        <v>0</v>
      </c>
      <c r="DU18" s="13">
        <v>0</v>
      </c>
      <c r="DV18" s="13">
        <v>0</v>
      </c>
      <c r="DW18" s="13">
        <v>0</v>
      </c>
      <c r="DX18" s="13">
        <v>0</v>
      </c>
      <c r="DY18" s="13">
        <v>0</v>
      </c>
      <c r="DZ18" s="13">
        <v>0</v>
      </c>
      <c r="EA18" s="13">
        <v>0</v>
      </c>
      <c r="EB18" s="13">
        <v>0</v>
      </c>
      <c r="EC18" s="13">
        <v>0</v>
      </c>
      <c r="ED18" s="13">
        <v>0</v>
      </c>
      <c r="EE18" s="13">
        <v>0</v>
      </c>
      <c r="EF18" s="13">
        <v>0</v>
      </c>
      <c r="EG18" s="13">
        <v>0</v>
      </c>
      <c r="EH18" s="13">
        <v>0</v>
      </c>
      <c r="EI18" s="13">
        <v>0</v>
      </c>
      <c r="EJ18" s="13">
        <v>0</v>
      </c>
      <c r="EK18" s="13">
        <v>0</v>
      </c>
      <c r="EL18" s="13">
        <v>0</v>
      </c>
      <c r="EM18" s="13">
        <v>0</v>
      </c>
      <c r="EN18" s="13">
        <v>0</v>
      </c>
      <c r="EO18" s="13">
        <v>0</v>
      </c>
      <c r="EP18" s="13">
        <v>0</v>
      </c>
      <c r="EQ18" s="13">
        <v>0</v>
      </c>
      <c r="ER18" s="14">
        <v>0</v>
      </c>
      <c r="ET18" s="8" t="s">
        <v>29</v>
      </c>
      <c r="EU18" s="13">
        <v>0</v>
      </c>
      <c r="EV18" s="13">
        <v>0</v>
      </c>
      <c r="EW18" s="13">
        <v>0</v>
      </c>
      <c r="EX18" s="13">
        <v>0</v>
      </c>
      <c r="EY18" s="13">
        <v>0</v>
      </c>
      <c r="EZ18" s="13">
        <v>0</v>
      </c>
      <c r="FA18" s="13">
        <v>0</v>
      </c>
      <c r="FB18" s="13">
        <v>0</v>
      </c>
      <c r="FC18" s="13">
        <v>0</v>
      </c>
      <c r="FD18" s="13">
        <v>0</v>
      </c>
      <c r="FE18" s="13">
        <v>0</v>
      </c>
      <c r="FF18" s="13">
        <v>0</v>
      </c>
      <c r="FG18" s="13">
        <v>0</v>
      </c>
      <c r="FH18" s="13">
        <v>0</v>
      </c>
      <c r="FI18" s="13">
        <v>0</v>
      </c>
      <c r="FJ18" s="13">
        <v>0</v>
      </c>
      <c r="FK18" s="13">
        <v>0</v>
      </c>
      <c r="FL18" s="13">
        <v>0</v>
      </c>
      <c r="FM18" s="13">
        <v>0</v>
      </c>
      <c r="FN18" s="13">
        <v>0</v>
      </c>
      <c r="FO18" s="13">
        <v>0</v>
      </c>
      <c r="FP18" s="13">
        <v>0</v>
      </c>
      <c r="FQ18" s="13">
        <v>0</v>
      </c>
      <c r="FR18" s="13">
        <v>0</v>
      </c>
      <c r="FS18" s="13">
        <v>0</v>
      </c>
      <c r="FT18" s="13">
        <v>0</v>
      </c>
      <c r="FU18" s="13">
        <v>0</v>
      </c>
      <c r="FV18" s="13">
        <v>0</v>
      </c>
      <c r="FW18" s="13">
        <v>0</v>
      </c>
      <c r="FX18" s="13">
        <v>0</v>
      </c>
      <c r="FY18" s="13">
        <v>0</v>
      </c>
      <c r="FZ18" s="13">
        <v>0</v>
      </c>
      <c r="GA18" s="13">
        <v>0</v>
      </c>
      <c r="GB18" s="13">
        <v>0</v>
      </c>
      <c r="GC18" s="14">
        <v>0</v>
      </c>
    </row>
    <row r="19" spans="2:185" x14ac:dyDescent="0.25">
      <c r="B19" s="8">
        <v>9</v>
      </c>
      <c r="C19" s="9">
        <v>108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10">
        <v>108</v>
      </c>
      <c r="AM19" s="8">
        <v>9</v>
      </c>
      <c r="AN19" s="13">
        <v>221.10855063674953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4">
        <v>221.10855063674953</v>
      </c>
      <c r="BX19" s="8">
        <v>9</v>
      </c>
      <c r="BY19" s="13">
        <v>255.82049727107338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4">
        <v>255.82049727107338</v>
      </c>
      <c r="DI19" s="8">
        <v>9</v>
      </c>
      <c r="DJ19" s="13">
        <v>303.82777440873258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4">
        <v>303.82777440873258</v>
      </c>
      <c r="ET19" s="8">
        <v>9</v>
      </c>
      <c r="EU19" s="13">
        <v>465.14008489993932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4">
        <v>465.14008489993932</v>
      </c>
    </row>
    <row r="20" spans="2:185" x14ac:dyDescent="0.25">
      <c r="B20" s="8" t="s">
        <v>30</v>
      </c>
      <c r="C20" s="9">
        <v>0</v>
      </c>
      <c r="D20" s="9">
        <v>140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0">
        <v>140</v>
      </c>
      <c r="AM20" s="8" t="s">
        <v>30</v>
      </c>
      <c r="AN20" s="13">
        <v>0</v>
      </c>
      <c r="AO20" s="13">
        <v>286.62219526986053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4">
        <v>286.62219526986053</v>
      </c>
      <c r="BX20" s="8" t="s">
        <v>30</v>
      </c>
      <c r="BY20" s="13">
        <v>0</v>
      </c>
      <c r="BZ20" s="13">
        <v>331.61916312916918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4">
        <v>331.61916312916918</v>
      </c>
      <c r="DI20" s="8" t="s">
        <v>30</v>
      </c>
      <c r="DJ20" s="13">
        <v>0</v>
      </c>
      <c r="DK20" s="13">
        <v>393.85081867798669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3">
        <v>0</v>
      </c>
      <c r="DU20" s="13">
        <v>0</v>
      </c>
      <c r="DV20" s="13">
        <v>0</v>
      </c>
      <c r="DW20" s="13">
        <v>0</v>
      </c>
      <c r="DX20" s="13">
        <v>0</v>
      </c>
      <c r="DY20" s="13">
        <v>0</v>
      </c>
      <c r="DZ20" s="13">
        <v>0</v>
      </c>
      <c r="EA20" s="13">
        <v>0</v>
      </c>
      <c r="EB20" s="13">
        <v>0</v>
      </c>
      <c r="EC20" s="13">
        <v>0</v>
      </c>
      <c r="ED20" s="13">
        <v>0</v>
      </c>
      <c r="EE20" s="13">
        <v>0</v>
      </c>
      <c r="EF20" s="13">
        <v>0</v>
      </c>
      <c r="EG20" s="13">
        <v>0</v>
      </c>
      <c r="EH20" s="13">
        <v>0</v>
      </c>
      <c r="EI20" s="13">
        <v>0</v>
      </c>
      <c r="EJ20" s="13">
        <v>0</v>
      </c>
      <c r="EK20" s="13">
        <v>0</v>
      </c>
      <c r="EL20" s="13">
        <v>0</v>
      </c>
      <c r="EM20" s="13">
        <v>0</v>
      </c>
      <c r="EN20" s="13">
        <v>0</v>
      </c>
      <c r="EO20" s="13">
        <v>0</v>
      </c>
      <c r="EP20" s="13">
        <v>0</v>
      </c>
      <c r="EQ20" s="13">
        <v>0</v>
      </c>
      <c r="ER20" s="14">
        <v>393.85081867798669</v>
      </c>
      <c r="ET20" s="8" t="s">
        <v>30</v>
      </c>
      <c r="EU20" s="13">
        <v>0</v>
      </c>
      <c r="EV20" s="13">
        <v>602.95936931473614</v>
      </c>
      <c r="EW20" s="13">
        <v>0</v>
      </c>
      <c r="EX20" s="13">
        <v>0</v>
      </c>
      <c r="EY20" s="13">
        <v>0</v>
      </c>
      <c r="EZ20" s="13">
        <v>0</v>
      </c>
      <c r="FA20" s="13">
        <v>0</v>
      </c>
      <c r="FB20" s="13">
        <v>0</v>
      </c>
      <c r="FC20" s="13">
        <v>0</v>
      </c>
      <c r="FD20" s="13">
        <v>0</v>
      </c>
      <c r="FE20" s="13">
        <v>0</v>
      </c>
      <c r="FF20" s="13">
        <v>0</v>
      </c>
      <c r="FG20" s="13">
        <v>0</v>
      </c>
      <c r="FH20" s="13">
        <v>0</v>
      </c>
      <c r="FI20" s="13">
        <v>0</v>
      </c>
      <c r="FJ20" s="13">
        <v>0</v>
      </c>
      <c r="FK20" s="13">
        <v>0</v>
      </c>
      <c r="FL20" s="13">
        <v>0</v>
      </c>
      <c r="FM20" s="13">
        <v>0</v>
      </c>
      <c r="FN20" s="13">
        <v>0</v>
      </c>
      <c r="FO20" s="13">
        <v>0</v>
      </c>
      <c r="FP20" s="13">
        <v>0</v>
      </c>
      <c r="FQ20" s="13">
        <v>0</v>
      </c>
      <c r="FR20" s="13">
        <v>0</v>
      </c>
      <c r="FS20" s="13">
        <v>0</v>
      </c>
      <c r="FT20" s="13">
        <v>0</v>
      </c>
      <c r="FU20" s="13">
        <v>0</v>
      </c>
      <c r="FV20" s="13">
        <v>0</v>
      </c>
      <c r="FW20" s="13">
        <v>0</v>
      </c>
      <c r="FX20" s="13">
        <v>0</v>
      </c>
      <c r="FY20" s="13">
        <v>0</v>
      </c>
      <c r="FZ20" s="13">
        <v>0</v>
      </c>
      <c r="GA20" s="13">
        <v>0</v>
      </c>
      <c r="GB20" s="13">
        <v>0</v>
      </c>
      <c r="GC20" s="14">
        <v>602.95936931473614</v>
      </c>
    </row>
    <row r="21" spans="2:185" x14ac:dyDescent="0.25">
      <c r="B21" s="8">
        <v>10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46</v>
      </c>
      <c r="AK21" s="10">
        <v>46</v>
      </c>
      <c r="AM21" s="8">
        <v>10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94.175864160097021</v>
      </c>
      <c r="BV21" s="14">
        <v>94.175864160097021</v>
      </c>
      <c r="BX21" s="8">
        <v>10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108.96058217101273</v>
      </c>
      <c r="DG21" s="14">
        <v>108.96058217101273</v>
      </c>
      <c r="DI21" s="8">
        <v>10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129.40812613705276</v>
      </c>
      <c r="ER21" s="14">
        <v>129.40812613705276</v>
      </c>
      <c r="ET21" s="8">
        <v>10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198.11522134627046</v>
      </c>
      <c r="GC21" s="14">
        <v>198.11522134627046</v>
      </c>
    </row>
    <row r="22" spans="2:185" x14ac:dyDescent="0.25">
      <c r="B22" s="8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38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0">
        <v>38</v>
      </c>
      <c r="AM22" s="8" t="s">
        <v>31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77.797453001819278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4">
        <v>77.797453001819278</v>
      </c>
      <c r="BX22" s="8" t="s">
        <v>31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3">
        <v>0</v>
      </c>
      <c r="CI22" s="13">
        <v>0</v>
      </c>
      <c r="CJ22" s="13">
        <v>90.010915706488788</v>
      </c>
      <c r="CK22" s="13">
        <v>0</v>
      </c>
      <c r="CL22" s="13">
        <v>0</v>
      </c>
      <c r="CM22" s="13">
        <v>0</v>
      </c>
      <c r="CN22" s="13">
        <v>0</v>
      </c>
      <c r="CO22" s="13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  <c r="CW22" s="13">
        <v>0</v>
      </c>
      <c r="CX22" s="13">
        <v>0</v>
      </c>
      <c r="CY22" s="13">
        <v>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4">
        <v>90.010915706488788</v>
      </c>
      <c r="DI22" s="8" t="s">
        <v>31</v>
      </c>
      <c r="DJ22" s="13">
        <v>0</v>
      </c>
      <c r="DK22" s="13">
        <v>0</v>
      </c>
      <c r="DL22" s="13">
        <v>0</v>
      </c>
      <c r="DM22" s="13">
        <v>0</v>
      </c>
      <c r="DN22" s="13">
        <v>0</v>
      </c>
      <c r="DO22" s="13">
        <v>0</v>
      </c>
      <c r="DP22" s="13">
        <v>0</v>
      </c>
      <c r="DQ22" s="13">
        <v>0</v>
      </c>
      <c r="DR22" s="13">
        <v>0</v>
      </c>
      <c r="DS22" s="13">
        <v>0</v>
      </c>
      <c r="DT22" s="13">
        <v>0</v>
      </c>
      <c r="DU22" s="13">
        <v>106.90236506973925</v>
      </c>
      <c r="DV22" s="13">
        <v>0</v>
      </c>
      <c r="DW22" s="13">
        <v>0</v>
      </c>
      <c r="DX22" s="13">
        <v>0</v>
      </c>
      <c r="DY22" s="13">
        <v>0</v>
      </c>
      <c r="DZ22" s="13">
        <v>0</v>
      </c>
      <c r="EA22" s="13">
        <v>0</v>
      </c>
      <c r="EB22" s="13">
        <v>0</v>
      </c>
      <c r="EC22" s="13">
        <v>0</v>
      </c>
      <c r="ED22" s="13">
        <v>0</v>
      </c>
      <c r="EE22" s="13">
        <v>0</v>
      </c>
      <c r="EF22" s="13">
        <v>0</v>
      </c>
      <c r="EG22" s="13">
        <v>0</v>
      </c>
      <c r="EH22" s="13">
        <v>0</v>
      </c>
      <c r="EI22" s="13">
        <v>0</v>
      </c>
      <c r="EJ22" s="13">
        <v>0</v>
      </c>
      <c r="EK22" s="13">
        <v>0</v>
      </c>
      <c r="EL22" s="13">
        <v>0</v>
      </c>
      <c r="EM22" s="13">
        <v>0</v>
      </c>
      <c r="EN22" s="13">
        <v>0</v>
      </c>
      <c r="EO22" s="13">
        <v>0</v>
      </c>
      <c r="EP22" s="13">
        <v>0</v>
      </c>
      <c r="EQ22" s="13">
        <v>0</v>
      </c>
      <c r="ER22" s="14">
        <v>106.90236506973925</v>
      </c>
      <c r="ET22" s="8" t="s">
        <v>31</v>
      </c>
      <c r="EU22" s="13">
        <v>0</v>
      </c>
      <c r="EV22" s="13">
        <v>0</v>
      </c>
      <c r="EW22" s="13">
        <v>0</v>
      </c>
      <c r="EX22" s="13">
        <v>0</v>
      </c>
      <c r="EY22" s="13">
        <v>0</v>
      </c>
      <c r="EZ22" s="13">
        <v>0</v>
      </c>
      <c r="FA22" s="13">
        <v>0</v>
      </c>
      <c r="FB22" s="13">
        <v>0</v>
      </c>
      <c r="FC22" s="13">
        <v>0</v>
      </c>
      <c r="FD22" s="13">
        <v>0</v>
      </c>
      <c r="FE22" s="13">
        <v>0</v>
      </c>
      <c r="FF22" s="13">
        <v>163.66040024257126</v>
      </c>
      <c r="FG22" s="13">
        <v>0</v>
      </c>
      <c r="FH22" s="13">
        <v>0</v>
      </c>
      <c r="FI22" s="13">
        <v>0</v>
      </c>
      <c r="FJ22" s="13">
        <v>0</v>
      </c>
      <c r="FK22" s="13">
        <v>0</v>
      </c>
      <c r="FL22" s="13">
        <v>0</v>
      </c>
      <c r="FM22" s="13">
        <v>0</v>
      </c>
      <c r="FN22" s="13">
        <v>0</v>
      </c>
      <c r="FO22" s="13">
        <v>0</v>
      </c>
      <c r="FP22" s="13">
        <v>0</v>
      </c>
      <c r="FQ22" s="13">
        <v>0</v>
      </c>
      <c r="FR22" s="13">
        <v>0</v>
      </c>
      <c r="FS22" s="13">
        <v>0</v>
      </c>
      <c r="FT22" s="13">
        <v>0</v>
      </c>
      <c r="FU22" s="13">
        <v>0</v>
      </c>
      <c r="FV22" s="13">
        <v>0</v>
      </c>
      <c r="FW22" s="13">
        <v>0</v>
      </c>
      <c r="FX22" s="13">
        <v>0</v>
      </c>
      <c r="FY22" s="13">
        <v>0</v>
      </c>
      <c r="FZ22" s="13">
        <v>0</v>
      </c>
      <c r="GA22" s="13">
        <v>0</v>
      </c>
      <c r="GB22" s="13">
        <v>0</v>
      </c>
      <c r="GC22" s="14">
        <v>163.66040024257126</v>
      </c>
    </row>
    <row r="23" spans="2:185" x14ac:dyDescent="0.25">
      <c r="B23" s="8">
        <v>11</v>
      </c>
      <c r="C23" s="9">
        <v>0</v>
      </c>
      <c r="D23" s="9">
        <v>140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10">
        <v>140</v>
      </c>
      <c r="AM23" s="8">
        <v>11</v>
      </c>
      <c r="AN23" s="13">
        <v>0</v>
      </c>
      <c r="AO23" s="13">
        <v>286.62219526986053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4">
        <v>286.62219526986053</v>
      </c>
      <c r="BX23" s="8">
        <v>11</v>
      </c>
      <c r="BY23" s="13">
        <v>0</v>
      </c>
      <c r="BZ23" s="13">
        <v>331.61916312916918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4">
        <v>331.61916312916918</v>
      </c>
      <c r="DI23" s="8">
        <v>11</v>
      </c>
      <c r="DJ23" s="13">
        <v>0</v>
      </c>
      <c r="DK23" s="13">
        <v>393.85081867798669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3">
        <v>0</v>
      </c>
      <c r="DU23" s="13">
        <v>0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4">
        <v>393.85081867798669</v>
      </c>
      <c r="ET23" s="8">
        <v>11</v>
      </c>
      <c r="EU23" s="13">
        <v>0</v>
      </c>
      <c r="EV23" s="13">
        <v>602.95936931473614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0</v>
      </c>
      <c r="FI23" s="13">
        <v>0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4">
        <v>602.95936931473614</v>
      </c>
    </row>
    <row r="24" spans="2:185" x14ac:dyDescent="0.25">
      <c r="B24" s="8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0">
        <v>0</v>
      </c>
      <c r="AM24" s="8" t="s">
        <v>32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4">
        <v>0</v>
      </c>
      <c r="BX24" s="8" t="s">
        <v>32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4">
        <v>0</v>
      </c>
      <c r="DI24" s="8" t="s">
        <v>32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3">
        <v>0</v>
      </c>
      <c r="DT24" s="13">
        <v>0</v>
      </c>
      <c r="DU24" s="13">
        <v>0</v>
      </c>
      <c r="DV24" s="13">
        <v>0</v>
      </c>
      <c r="DW24" s="13">
        <v>0</v>
      </c>
      <c r="DX24" s="13">
        <v>0</v>
      </c>
      <c r="DY24" s="13">
        <v>0</v>
      </c>
      <c r="DZ24" s="13">
        <v>0</v>
      </c>
      <c r="EA24" s="13">
        <v>0</v>
      </c>
      <c r="EB24" s="13">
        <v>0</v>
      </c>
      <c r="EC24" s="13">
        <v>0</v>
      </c>
      <c r="ED24" s="13">
        <v>0</v>
      </c>
      <c r="EE24" s="13">
        <v>0</v>
      </c>
      <c r="EF24" s="13">
        <v>0</v>
      </c>
      <c r="EG24" s="13">
        <v>0</v>
      </c>
      <c r="EH24" s="13">
        <v>0</v>
      </c>
      <c r="EI24" s="13">
        <v>0</v>
      </c>
      <c r="EJ24" s="13">
        <v>0</v>
      </c>
      <c r="EK24" s="13">
        <v>0</v>
      </c>
      <c r="EL24" s="13">
        <v>0</v>
      </c>
      <c r="EM24" s="13">
        <v>0</v>
      </c>
      <c r="EN24" s="13">
        <v>0</v>
      </c>
      <c r="EO24" s="13">
        <v>0</v>
      </c>
      <c r="EP24" s="13">
        <v>0</v>
      </c>
      <c r="EQ24" s="13">
        <v>0</v>
      </c>
      <c r="ER24" s="14">
        <v>0</v>
      </c>
      <c r="ET24" s="8" t="s">
        <v>32</v>
      </c>
      <c r="EU24" s="13">
        <v>0</v>
      </c>
      <c r="EV24" s="13">
        <v>0</v>
      </c>
      <c r="EW24" s="13">
        <v>0</v>
      </c>
      <c r="EX24" s="13">
        <v>0</v>
      </c>
      <c r="EY24" s="13">
        <v>0</v>
      </c>
      <c r="EZ24" s="13">
        <v>0</v>
      </c>
      <c r="FA24" s="13">
        <v>0</v>
      </c>
      <c r="FB24" s="13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3">
        <v>0</v>
      </c>
      <c r="FI24" s="13">
        <v>0</v>
      </c>
      <c r="FJ24" s="13">
        <v>0</v>
      </c>
      <c r="FK24" s="13">
        <v>0</v>
      </c>
      <c r="FL24" s="13">
        <v>0</v>
      </c>
      <c r="FM24" s="13">
        <v>0</v>
      </c>
      <c r="FN24" s="13">
        <v>0</v>
      </c>
      <c r="FO24" s="13">
        <v>0</v>
      </c>
      <c r="FP24" s="13">
        <v>0</v>
      </c>
      <c r="FQ24" s="13">
        <v>0</v>
      </c>
      <c r="FR24" s="13">
        <v>0</v>
      </c>
      <c r="FS24" s="13">
        <v>0</v>
      </c>
      <c r="FT24" s="13">
        <v>0</v>
      </c>
      <c r="FU24" s="13">
        <v>0</v>
      </c>
      <c r="FV24" s="13">
        <v>0</v>
      </c>
      <c r="FW24" s="13">
        <v>0</v>
      </c>
      <c r="FX24" s="13">
        <v>0</v>
      </c>
      <c r="FY24" s="13">
        <v>0</v>
      </c>
      <c r="FZ24" s="13">
        <v>0</v>
      </c>
      <c r="GA24" s="13">
        <v>0</v>
      </c>
      <c r="GB24" s="13">
        <v>0</v>
      </c>
      <c r="GC24" s="14">
        <v>0</v>
      </c>
    </row>
    <row r="25" spans="2:185" x14ac:dyDescent="0.25">
      <c r="B25" s="8">
        <v>12</v>
      </c>
      <c r="C25" s="9">
        <v>0</v>
      </c>
      <c r="D25" s="9">
        <v>150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10">
        <v>150</v>
      </c>
      <c r="AM25" s="8">
        <v>12</v>
      </c>
      <c r="AN25" s="13">
        <v>0</v>
      </c>
      <c r="AO25" s="13">
        <v>307.09520921770769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4">
        <v>307.09520921770769</v>
      </c>
      <c r="BX25" s="8">
        <v>12</v>
      </c>
      <c r="BY25" s="13">
        <v>0</v>
      </c>
      <c r="BZ25" s="13">
        <v>355.30624620982417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3">
        <v>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4">
        <v>355.30624620982417</v>
      </c>
      <c r="DI25" s="8">
        <v>12</v>
      </c>
      <c r="DJ25" s="13">
        <v>0</v>
      </c>
      <c r="DK25" s="13">
        <v>421.98302001212858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3">
        <v>0</v>
      </c>
      <c r="DS25" s="13">
        <v>0</v>
      </c>
      <c r="DT25" s="13">
        <v>0</v>
      </c>
      <c r="DU25" s="13">
        <v>0</v>
      </c>
      <c r="DV25" s="13">
        <v>0</v>
      </c>
      <c r="DW25" s="13">
        <v>0</v>
      </c>
      <c r="DX25" s="13">
        <v>0</v>
      </c>
      <c r="DY25" s="13">
        <v>0</v>
      </c>
      <c r="DZ25" s="13">
        <v>0</v>
      </c>
      <c r="EA25" s="13">
        <v>0</v>
      </c>
      <c r="EB25" s="13">
        <v>0</v>
      </c>
      <c r="EC25" s="13">
        <v>0</v>
      </c>
      <c r="ED25" s="13">
        <v>0</v>
      </c>
      <c r="EE25" s="13">
        <v>0</v>
      </c>
      <c r="EF25" s="13">
        <v>0</v>
      </c>
      <c r="EG25" s="13">
        <v>0</v>
      </c>
      <c r="EH25" s="13">
        <v>0</v>
      </c>
      <c r="EI25" s="13">
        <v>0</v>
      </c>
      <c r="EJ25" s="13">
        <v>0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>
        <v>0</v>
      </c>
      <c r="ER25" s="14">
        <v>421.98302001212858</v>
      </c>
      <c r="ET25" s="8">
        <v>12</v>
      </c>
      <c r="EU25" s="13">
        <v>0</v>
      </c>
      <c r="EV25" s="13">
        <v>646.02789569436015</v>
      </c>
      <c r="EW25" s="13">
        <v>0</v>
      </c>
      <c r="EX25" s="13">
        <v>0</v>
      </c>
      <c r="EY25" s="13">
        <v>0</v>
      </c>
      <c r="EZ25" s="13">
        <v>0</v>
      </c>
      <c r="FA25" s="13">
        <v>0</v>
      </c>
      <c r="FB25" s="13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13">
        <v>0</v>
      </c>
      <c r="FI25" s="13">
        <v>0</v>
      </c>
      <c r="FJ25" s="13">
        <v>0</v>
      </c>
      <c r="FK25" s="13">
        <v>0</v>
      </c>
      <c r="FL25" s="13">
        <v>0</v>
      </c>
      <c r="FM25" s="13">
        <v>0</v>
      </c>
      <c r="FN25" s="13">
        <v>0</v>
      </c>
      <c r="FO25" s="13">
        <v>0</v>
      </c>
      <c r="FP25" s="13">
        <v>0</v>
      </c>
      <c r="FQ25" s="13">
        <v>0</v>
      </c>
      <c r="FR25" s="13">
        <v>0</v>
      </c>
      <c r="FS25" s="13">
        <v>0</v>
      </c>
      <c r="FT25" s="13">
        <v>0</v>
      </c>
      <c r="FU25" s="13">
        <v>0</v>
      </c>
      <c r="FV25" s="13">
        <v>0</v>
      </c>
      <c r="FW25" s="13">
        <v>0</v>
      </c>
      <c r="FX25" s="13">
        <v>0</v>
      </c>
      <c r="FY25" s="13">
        <v>0</v>
      </c>
      <c r="FZ25" s="13">
        <v>0</v>
      </c>
      <c r="GA25" s="13">
        <v>0</v>
      </c>
      <c r="GB25" s="13">
        <v>0</v>
      </c>
      <c r="GC25" s="14">
        <v>646.02789569436015</v>
      </c>
    </row>
    <row r="26" spans="2:185" x14ac:dyDescent="0.25">
      <c r="B26" s="8" t="s">
        <v>33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10">
        <v>0</v>
      </c>
      <c r="AM26" s="8" t="s">
        <v>33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4">
        <v>0</v>
      </c>
      <c r="BX26" s="8" t="s">
        <v>33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4">
        <v>0</v>
      </c>
      <c r="DI26" s="8" t="s">
        <v>33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0</v>
      </c>
      <c r="DU26" s="13">
        <v>0</v>
      </c>
      <c r="DV26" s="13">
        <v>0</v>
      </c>
      <c r="DW26" s="13">
        <v>0</v>
      </c>
      <c r="DX26" s="13">
        <v>0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4">
        <v>0</v>
      </c>
      <c r="ET26" s="8" t="s">
        <v>33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4">
        <v>0</v>
      </c>
    </row>
    <row r="27" spans="2:185" x14ac:dyDescent="0.25">
      <c r="B27" s="8">
        <v>13</v>
      </c>
      <c r="C27" s="9">
        <v>0</v>
      </c>
      <c r="D27" s="9">
        <v>0</v>
      </c>
      <c r="E27" s="9">
        <v>0</v>
      </c>
      <c r="F27" s="9">
        <v>15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0">
        <v>15</v>
      </c>
      <c r="AM27" s="8">
        <v>13</v>
      </c>
      <c r="AN27" s="13">
        <v>0</v>
      </c>
      <c r="AO27" s="13">
        <v>0</v>
      </c>
      <c r="AP27" s="13">
        <v>0</v>
      </c>
      <c r="AQ27" s="13">
        <v>30.709520921770768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4">
        <v>30.709520921770768</v>
      </c>
      <c r="BX27" s="8">
        <v>13</v>
      </c>
      <c r="BY27" s="13">
        <v>0</v>
      </c>
      <c r="BZ27" s="13">
        <v>0</v>
      </c>
      <c r="CA27" s="13">
        <v>0</v>
      </c>
      <c r="CB27" s="13">
        <v>35.530624620982415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3">
        <v>0</v>
      </c>
      <c r="CY27" s="13">
        <v>0</v>
      </c>
      <c r="CZ27" s="13">
        <v>0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4">
        <v>35.530624620982415</v>
      </c>
      <c r="DI27" s="8">
        <v>13</v>
      </c>
      <c r="DJ27" s="13">
        <v>0</v>
      </c>
      <c r="DK27" s="13">
        <v>0</v>
      </c>
      <c r="DL27" s="13">
        <v>0</v>
      </c>
      <c r="DM27" s="13">
        <v>42.198302001212859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3">
        <v>0</v>
      </c>
      <c r="DU27" s="13">
        <v>0</v>
      </c>
      <c r="DV27" s="13">
        <v>0</v>
      </c>
      <c r="DW27" s="13">
        <v>0</v>
      </c>
      <c r="DX27" s="13">
        <v>0</v>
      </c>
      <c r="DY27" s="13">
        <v>0</v>
      </c>
      <c r="DZ27" s="13">
        <v>0</v>
      </c>
      <c r="EA27" s="13">
        <v>0</v>
      </c>
      <c r="EB27" s="13">
        <v>0</v>
      </c>
      <c r="EC27" s="13">
        <v>0</v>
      </c>
      <c r="ED27" s="13">
        <v>0</v>
      </c>
      <c r="EE27" s="13">
        <v>0</v>
      </c>
      <c r="EF27" s="13">
        <v>0</v>
      </c>
      <c r="EG27" s="13">
        <v>0</v>
      </c>
      <c r="EH27" s="13">
        <v>0</v>
      </c>
      <c r="EI27" s="13">
        <v>0</v>
      </c>
      <c r="EJ27" s="13">
        <v>0</v>
      </c>
      <c r="EK27" s="13">
        <v>0</v>
      </c>
      <c r="EL27" s="13">
        <v>0</v>
      </c>
      <c r="EM27" s="13">
        <v>0</v>
      </c>
      <c r="EN27" s="13">
        <v>0</v>
      </c>
      <c r="EO27" s="13">
        <v>0</v>
      </c>
      <c r="EP27" s="13">
        <v>0</v>
      </c>
      <c r="EQ27" s="13">
        <v>0</v>
      </c>
      <c r="ER27" s="14">
        <v>42.198302001212859</v>
      </c>
      <c r="ET27" s="8">
        <v>13</v>
      </c>
      <c r="EU27" s="13">
        <v>0</v>
      </c>
      <c r="EV27" s="13">
        <v>0</v>
      </c>
      <c r="EW27" s="13">
        <v>0</v>
      </c>
      <c r="EX27" s="13">
        <v>64.602789569436013</v>
      </c>
      <c r="EY27" s="13">
        <v>0</v>
      </c>
      <c r="EZ27" s="13">
        <v>0</v>
      </c>
      <c r="FA27" s="13">
        <v>0</v>
      </c>
      <c r="FB27" s="13">
        <v>0</v>
      </c>
      <c r="FC27" s="13">
        <v>0</v>
      </c>
      <c r="FD27" s="13">
        <v>0</v>
      </c>
      <c r="FE27" s="13">
        <v>0</v>
      </c>
      <c r="FF27" s="13">
        <v>0</v>
      </c>
      <c r="FG27" s="13">
        <v>0</v>
      </c>
      <c r="FH27" s="13">
        <v>0</v>
      </c>
      <c r="FI27" s="13">
        <v>0</v>
      </c>
      <c r="FJ27" s="13">
        <v>0</v>
      </c>
      <c r="FK27" s="13">
        <v>0</v>
      </c>
      <c r="FL27" s="13">
        <v>0</v>
      </c>
      <c r="FM27" s="13">
        <v>0</v>
      </c>
      <c r="FN27" s="13">
        <v>0</v>
      </c>
      <c r="FO27" s="13">
        <v>0</v>
      </c>
      <c r="FP27" s="13">
        <v>0</v>
      </c>
      <c r="FQ27" s="13">
        <v>0</v>
      </c>
      <c r="FR27" s="13">
        <v>0</v>
      </c>
      <c r="FS27" s="13">
        <v>0</v>
      </c>
      <c r="FT27" s="13">
        <v>0</v>
      </c>
      <c r="FU27" s="13">
        <v>0</v>
      </c>
      <c r="FV27" s="13">
        <v>0</v>
      </c>
      <c r="FW27" s="13">
        <v>0</v>
      </c>
      <c r="FX27" s="13">
        <v>0</v>
      </c>
      <c r="FY27" s="13">
        <v>0</v>
      </c>
      <c r="FZ27" s="13">
        <v>0</v>
      </c>
      <c r="GA27" s="13">
        <v>0</v>
      </c>
      <c r="GB27" s="13">
        <v>0</v>
      </c>
      <c r="GC27" s="14">
        <v>64.602789569436013</v>
      </c>
    </row>
    <row r="28" spans="2:185" x14ac:dyDescent="0.25">
      <c r="B28" s="8" t="s">
        <v>34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32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107</v>
      </c>
      <c r="AJ28" s="9">
        <v>0</v>
      </c>
      <c r="AK28" s="10">
        <v>139</v>
      </c>
      <c r="AM28" s="8" t="s">
        <v>34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65.513644633110971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219.06124924196482</v>
      </c>
      <c r="BU28" s="13">
        <v>0</v>
      </c>
      <c r="BV28" s="14">
        <v>284.57489387507576</v>
      </c>
      <c r="BX28" s="8" t="s">
        <v>34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75.798665858095816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253.45178896300789</v>
      </c>
      <c r="DF28" s="13">
        <v>0</v>
      </c>
      <c r="DG28" s="14">
        <v>329.25045482110369</v>
      </c>
      <c r="DI28" s="8" t="s">
        <v>34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90.0230442692541</v>
      </c>
      <c r="DP28" s="13">
        <v>0</v>
      </c>
      <c r="DQ28" s="13">
        <v>0</v>
      </c>
      <c r="DR28" s="13">
        <v>0</v>
      </c>
      <c r="DS28" s="13">
        <v>0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301.0145542753184</v>
      </c>
      <c r="EQ28" s="13">
        <v>0</v>
      </c>
      <c r="ER28" s="14">
        <v>391.03759854457252</v>
      </c>
      <c r="ET28" s="8" t="s">
        <v>34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137.81928441479684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460.83323226197695</v>
      </c>
      <c r="GB28" s="13">
        <v>0</v>
      </c>
      <c r="GC28" s="14">
        <v>598.65251667677376</v>
      </c>
    </row>
    <row r="29" spans="2:185" x14ac:dyDescent="0.25">
      <c r="B29" s="8">
        <v>14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10">
        <v>0</v>
      </c>
      <c r="AM29" s="8">
        <v>14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4">
        <v>0</v>
      </c>
      <c r="BX29" s="8">
        <v>14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4">
        <v>0</v>
      </c>
      <c r="DI29" s="8">
        <v>14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3">
        <v>0</v>
      </c>
      <c r="DU29" s="13">
        <v>0</v>
      </c>
      <c r="DV29" s="13">
        <v>0</v>
      </c>
      <c r="DW29" s="13">
        <v>0</v>
      </c>
      <c r="DX29" s="13">
        <v>0</v>
      </c>
      <c r="DY29" s="13">
        <v>0</v>
      </c>
      <c r="DZ29" s="13">
        <v>0</v>
      </c>
      <c r="EA29" s="13">
        <v>0</v>
      </c>
      <c r="EB29" s="13">
        <v>0</v>
      </c>
      <c r="EC29" s="13">
        <v>0</v>
      </c>
      <c r="ED29" s="13">
        <v>0</v>
      </c>
      <c r="EE29" s="13">
        <v>0</v>
      </c>
      <c r="EF29" s="13">
        <v>0</v>
      </c>
      <c r="EG29" s="13">
        <v>0</v>
      </c>
      <c r="EH29" s="13">
        <v>0</v>
      </c>
      <c r="EI29" s="13">
        <v>0</v>
      </c>
      <c r="EJ29" s="13">
        <v>0</v>
      </c>
      <c r="EK29" s="13">
        <v>0</v>
      </c>
      <c r="EL29" s="13">
        <v>0</v>
      </c>
      <c r="EM29" s="13">
        <v>0</v>
      </c>
      <c r="EN29" s="13">
        <v>0</v>
      </c>
      <c r="EO29" s="13">
        <v>0</v>
      </c>
      <c r="EP29" s="13">
        <v>0</v>
      </c>
      <c r="EQ29" s="13">
        <v>0</v>
      </c>
      <c r="ER29" s="14">
        <v>0</v>
      </c>
      <c r="ET29" s="8">
        <v>14</v>
      </c>
      <c r="EU29" s="13">
        <v>0</v>
      </c>
      <c r="EV29" s="13">
        <v>0</v>
      </c>
      <c r="EW29" s="13">
        <v>0</v>
      </c>
      <c r="EX29" s="13">
        <v>0</v>
      </c>
      <c r="EY29" s="13">
        <v>0</v>
      </c>
      <c r="EZ29" s="13">
        <v>0</v>
      </c>
      <c r="FA29" s="13">
        <v>0</v>
      </c>
      <c r="FB29" s="13">
        <v>0</v>
      </c>
      <c r="FC29" s="13">
        <v>0</v>
      </c>
      <c r="FD29" s="13">
        <v>0</v>
      </c>
      <c r="FE29" s="13">
        <v>0</v>
      </c>
      <c r="FF29" s="13">
        <v>0</v>
      </c>
      <c r="FG29" s="13">
        <v>0</v>
      </c>
      <c r="FH29" s="13">
        <v>0</v>
      </c>
      <c r="FI29" s="13">
        <v>0</v>
      </c>
      <c r="FJ29" s="13">
        <v>0</v>
      </c>
      <c r="FK29" s="13">
        <v>0</v>
      </c>
      <c r="FL29" s="13">
        <v>0</v>
      </c>
      <c r="FM29" s="13">
        <v>0</v>
      </c>
      <c r="FN29" s="13">
        <v>0</v>
      </c>
      <c r="FO29" s="13">
        <v>0</v>
      </c>
      <c r="FP29" s="13">
        <v>0</v>
      </c>
      <c r="FQ29" s="13">
        <v>0</v>
      </c>
      <c r="FR29" s="13">
        <v>0</v>
      </c>
      <c r="FS29" s="13">
        <v>0</v>
      </c>
      <c r="FT29" s="13">
        <v>0</v>
      </c>
      <c r="FU29" s="13">
        <v>0</v>
      </c>
      <c r="FV29" s="13">
        <v>0</v>
      </c>
      <c r="FW29" s="13">
        <v>0</v>
      </c>
      <c r="FX29" s="13">
        <v>0</v>
      </c>
      <c r="FY29" s="13">
        <v>0</v>
      </c>
      <c r="FZ29" s="13">
        <v>0</v>
      </c>
      <c r="GA29" s="13">
        <v>0</v>
      </c>
      <c r="GB29" s="13">
        <v>0</v>
      </c>
      <c r="GC29" s="14">
        <v>0</v>
      </c>
    </row>
    <row r="30" spans="2:185" x14ac:dyDescent="0.25">
      <c r="B30" s="8" t="s">
        <v>35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105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v>105</v>
      </c>
      <c r="AM30" s="8" t="s">
        <v>35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214.96664645239537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4">
        <v>214.96664645239537</v>
      </c>
      <c r="BX30" s="8" t="s">
        <v>35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248.7143723468769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4">
        <v>248.7143723468769</v>
      </c>
      <c r="DI30" s="8" t="s">
        <v>35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295.38811400848999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4">
        <v>295.38811400848999</v>
      </c>
      <c r="ET30" s="8" t="s">
        <v>35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452.21952698605213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4">
        <v>452.21952698605213</v>
      </c>
    </row>
    <row r="31" spans="2:185" x14ac:dyDescent="0.25">
      <c r="B31" s="8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v>0</v>
      </c>
      <c r="AM31" s="8">
        <v>15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4">
        <v>0</v>
      </c>
      <c r="BX31" s="8">
        <v>15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3">
        <v>0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4">
        <v>0</v>
      </c>
      <c r="DI31" s="8">
        <v>15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0</v>
      </c>
      <c r="EA31" s="13">
        <v>0</v>
      </c>
      <c r="EB31" s="13">
        <v>0</v>
      </c>
      <c r="EC31" s="13">
        <v>0</v>
      </c>
      <c r="ED31" s="13">
        <v>0</v>
      </c>
      <c r="EE31" s="13">
        <v>0</v>
      </c>
      <c r="EF31" s="13">
        <v>0</v>
      </c>
      <c r="EG31" s="13">
        <v>0</v>
      </c>
      <c r="EH31" s="13">
        <v>0</v>
      </c>
      <c r="EI31" s="13">
        <v>0</v>
      </c>
      <c r="EJ31" s="13">
        <v>0</v>
      </c>
      <c r="EK31" s="13">
        <v>0</v>
      </c>
      <c r="EL31" s="13">
        <v>0</v>
      </c>
      <c r="EM31" s="13">
        <v>0</v>
      </c>
      <c r="EN31" s="13">
        <v>0</v>
      </c>
      <c r="EO31" s="13">
        <v>0</v>
      </c>
      <c r="EP31" s="13">
        <v>0</v>
      </c>
      <c r="EQ31" s="13">
        <v>0</v>
      </c>
      <c r="ER31" s="14">
        <v>0</v>
      </c>
      <c r="ET31" s="8">
        <v>15</v>
      </c>
      <c r="EU31" s="13">
        <v>0</v>
      </c>
      <c r="EV31" s="13">
        <v>0</v>
      </c>
      <c r="EW31" s="13">
        <v>0</v>
      </c>
      <c r="EX31" s="13">
        <v>0</v>
      </c>
      <c r="EY31" s="13">
        <v>0</v>
      </c>
      <c r="EZ31" s="13">
        <v>0</v>
      </c>
      <c r="FA31" s="13">
        <v>0</v>
      </c>
      <c r="FB31" s="13">
        <v>0</v>
      </c>
      <c r="FC31" s="13">
        <v>0</v>
      </c>
      <c r="FD31" s="13">
        <v>0</v>
      </c>
      <c r="FE31" s="13">
        <v>0</v>
      </c>
      <c r="FF31" s="13">
        <v>0</v>
      </c>
      <c r="FG31" s="13">
        <v>0</v>
      </c>
      <c r="FH31" s="13">
        <v>0</v>
      </c>
      <c r="FI31" s="13">
        <v>0</v>
      </c>
      <c r="FJ31" s="13">
        <v>0</v>
      </c>
      <c r="FK31" s="13">
        <v>0</v>
      </c>
      <c r="FL31" s="13">
        <v>0</v>
      </c>
      <c r="FM31" s="13">
        <v>0</v>
      </c>
      <c r="FN31" s="13">
        <v>0</v>
      </c>
      <c r="FO31" s="13">
        <v>0</v>
      </c>
      <c r="FP31" s="13">
        <v>0</v>
      </c>
      <c r="FQ31" s="13">
        <v>0</v>
      </c>
      <c r="FR31" s="13">
        <v>0</v>
      </c>
      <c r="FS31" s="13">
        <v>0</v>
      </c>
      <c r="FT31" s="13">
        <v>0</v>
      </c>
      <c r="FU31" s="13">
        <v>0</v>
      </c>
      <c r="FV31" s="13">
        <v>0</v>
      </c>
      <c r="FW31" s="13">
        <v>0</v>
      </c>
      <c r="FX31" s="13">
        <v>0</v>
      </c>
      <c r="FY31" s="13">
        <v>0</v>
      </c>
      <c r="FZ31" s="13">
        <v>0</v>
      </c>
      <c r="GA31" s="13">
        <v>0</v>
      </c>
      <c r="GB31" s="13">
        <v>0</v>
      </c>
      <c r="GC31" s="14">
        <v>0</v>
      </c>
    </row>
    <row r="32" spans="2:185" x14ac:dyDescent="0.25">
      <c r="B32" s="8" t="s">
        <v>36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65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0">
        <v>65</v>
      </c>
      <c r="AM32" s="8" t="s">
        <v>36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133.07459066100665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4">
        <v>133.07459066100665</v>
      </c>
      <c r="BX32" s="8" t="s">
        <v>36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153.96604002425713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4">
        <v>153.96604002425713</v>
      </c>
      <c r="DI32" s="8" t="s">
        <v>36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182.85930867192238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4">
        <v>182.85930867192238</v>
      </c>
      <c r="ET32" s="8" t="s">
        <v>36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279.94542146755606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4">
        <v>279.94542146755606</v>
      </c>
    </row>
    <row r="33" spans="2:185" x14ac:dyDescent="0.25">
      <c r="B33" s="8">
        <v>16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0">
        <v>0</v>
      </c>
      <c r="AM33" s="8">
        <v>16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4">
        <v>0</v>
      </c>
      <c r="BX33" s="8">
        <v>16</v>
      </c>
      <c r="BY33" s="13">
        <v>0</v>
      </c>
      <c r="BZ33" s="13">
        <v>0</v>
      </c>
      <c r="CA33" s="13">
        <v>0</v>
      </c>
      <c r="CB33" s="13">
        <v>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3">
        <v>0</v>
      </c>
      <c r="CY33" s="13">
        <v>0</v>
      </c>
      <c r="CZ33" s="13">
        <v>0</v>
      </c>
      <c r="DA33" s="13">
        <v>0</v>
      </c>
      <c r="DB33" s="13">
        <v>0</v>
      </c>
      <c r="DC33" s="13">
        <v>0</v>
      </c>
      <c r="DD33" s="13">
        <v>0</v>
      </c>
      <c r="DE33" s="13">
        <v>0</v>
      </c>
      <c r="DF33" s="13">
        <v>0</v>
      </c>
      <c r="DG33" s="14">
        <v>0</v>
      </c>
      <c r="DI33" s="8">
        <v>16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3">
        <v>0</v>
      </c>
      <c r="DT33" s="13">
        <v>0</v>
      </c>
      <c r="DU33" s="13">
        <v>0</v>
      </c>
      <c r="DV33" s="13">
        <v>0</v>
      </c>
      <c r="DW33" s="13">
        <v>0</v>
      </c>
      <c r="DX33" s="13">
        <v>0</v>
      </c>
      <c r="DY33" s="13">
        <v>0</v>
      </c>
      <c r="DZ33" s="13">
        <v>0</v>
      </c>
      <c r="EA33" s="13">
        <v>0</v>
      </c>
      <c r="EB33" s="13">
        <v>0</v>
      </c>
      <c r="EC33" s="13">
        <v>0</v>
      </c>
      <c r="ED33" s="13">
        <v>0</v>
      </c>
      <c r="EE33" s="13">
        <v>0</v>
      </c>
      <c r="EF33" s="13">
        <v>0</v>
      </c>
      <c r="EG33" s="13">
        <v>0</v>
      </c>
      <c r="EH33" s="13">
        <v>0</v>
      </c>
      <c r="EI33" s="13">
        <v>0</v>
      </c>
      <c r="EJ33" s="13">
        <v>0</v>
      </c>
      <c r="EK33" s="13">
        <v>0</v>
      </c>
      <c r="EL33" s="13">
        <v>0</v>
      </c>
      <c r="EM33" s="13">
        <v>0</v>
      </c>
      <c r="EN33" s="13">
        <v>0</v>
      </c>
      <c r="EO33" s="13">
        <v>0</v>
      </c>
      <c r="EP33" s="13">
        <v>0</v>
      </c>
      <c r="EQ33" s="13">
        <v>0</v>
      </c>
      <c r="ER33" s="14">
        <v>0</v>
      </c>
      <c r="ET33" s="8">
        <v>16</v>
      </c>
      <c r="EU33" s="13">
        <v>0</v>
      </c>
      <c r="EV33" s="13">
        <v>0</v>
      </c>
      <c r="EW33" s="13">
        <v>0</v>
      </c>
      <c r="EX33" s="13">
        <v>0</v>
      </c>
      <c r="EY33" s="13">
        <v>0</v>
      </c>
      <c r="EZ33" s="13">
        <v>0</v>
      </c>
      <c r="FA33" s="13">
        <v>0</v>
      </c>
      <c r="FB33" s="13">
        <v>0</v>
      </c>
      <c r="FC33" s="13">
        <v>0</v>
      </c>
      <c r="FD33" s="13">
        <v>0</v>
      </c>
      <c r="FE33" s="13">
        <v>0</v>
      </c>
      <c r="FF33" s="13">
        <v>0</v>
      </c>
      <c r="FG33" s="13">
        <v>0</v>
      </c>
      <c r="FH33" s="13">
        <v>0</v>
      </c>
      <c r="FI33" s="13">
        <v>0</v>
      </c>
      <c r="FJ33" s="13">
        <v>0</v>
      </c>
      <c r="FK33" s="13">
        <v>0</v>
      </c>
      <c r="FL33" s="13">
        <v>0</v>
      </c>
      <c r="FM33" s="13">
        <v>0</v>
      </c>
      <c r="FN33" s="13">
        <v>0</v>
      </c>
      <c r="FO33" s="13">
        <v>0</v>
      </c>
      <c r="FP33" s="13">
        <v>0</v>
      </c>
      <c r="FQ33" s="13">
        <v>0</v>
      </c>
      <c r="FR33" s="13">
        <v>0</v>
      </c>
      <c r="FS33" s="13">
        <v>0</v>
      </c>
      <c r="FT33" s="13">
        <v>0</v>
      </c>
      <c r="FU33" s="13">
        <v>0</v>
      </c>
      <c r="FV33" s="13">
        <v>0</v>
      </c>
      <c r="FW33" s="13">
        <v>0</v>
      </c>
      <c r="FX33" s="13">
        <v>0</v>
      </c>
      <c r="FY33" s="13">
        <v>0</v>
      </c>
      <c r="FZ33" s="13">
        <v>0</v>
      </c>
      <c r="GA33" s="13">
        <v>0</v>
      </c>
      <c r="GB33" s="13">
        <v>0</v>
      </c>
      <c r="GC33" s="14">
        <v>0</v>
      </c>
    </row>
    <row r="34" spans="2:185" x14ac:dyDescent="0.25">
      <c r="B34" s="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0">
        <v>0</v>
      </c>
      <c r="AM34" s="8" t="s">
        <v>37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4">
        <v>0</v>
      </c>
      <c r="BX34" s="8" t="s">
        <v>37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3">
        <v>0</v>
      </c>
      <c r="CY34" s="13">
        <v>0</v>
      </c>
      <c r="CZ34" s="13">
        <v>0</v>
      </c>
      <c r="DA34" s="13">
        <v>0</v>
      </c>
      <c r="DB34" s="13">
        <v>0</v>
      </c>
      <c r="DC34" s="13">
        <v>0</v>
      </c>
      <c r="DD34" s="13">
        <v>0</v>
      </c>
      <c r="DE34" s="13">
        <v>0</v>
      </c>
      <c r="DF34" s="13">
        <v>0</v>
      </c>
      <c r="DG34" s="14">
        <v>0</v>
      </c>
      <c r="DI34" s="8" t="s">
        <v>37</v>
      </c>
      <c r="DJ34" s="13">
        <v>0</v>
      </c>
      <c r="DK34" s="13">
        <v>0</v>
      </c>
      <c r="DL34" s="13">
        <v>0</v>
      </c>
      <c r="DM34" s="13">
        <v>0</v>
      </c>
      <c r="DN34" s="13">
        <v>0</v>
      </c>
      <c r="DO34" s="13">
        <v>0</v>
      </c>
      <c r="DP34" s="13">
        <v>0</v>
      </c>
      <c r="DQ34" s="13">
        <v>0</v>
      </c>
      <c r="DR34" s="13">
        <v>0</v>
      </c>
      <c r="DS34" s="13">
        <v>0</v>
      </c>
      <c r="DT34" s="13">
        <v>0</v>
      </c>
      <c r="DU34" s="13">
        <v>0</v>
      </c>
      <c r="DV34" s="13">
        <v>0</v>
      </c>
      <c r="DW34" s="13">
        <v>0</v>
      </c>
      <c r="DX34" s="13">
        <v>0</v>
      </c>
      <c r="DY34" s="13">
        <v>0</v>
      </c>
      <c r="DZ34" s="13">
        <v>0</v>
      </c>
      <c r="EA34" s="13">
        <v>0</v>
      </c>
      <c r="EB34" s="13">
        <v>0</v>
      </c>
      <c r="EC34" s="13">
        <v>0</v>
      </c>
      <c r="ED34" s="13">
        <v>0</v>
      </c>
      <c r="EE34" s="13">
        <v>0</v>
      </c>
      <c r="EF34" s="13">
        <v>0</v>
      </c>
      <c r="EG34" s="13">
        <v>0</v>
      </c>
      <c r="EH34" s="13">
        <v>0</v>
      </c>
      <c r="EI34" s="13">
        <v>0</v>
      </c>
      <c r="EJ34" s="13">
        <v>0</v>
      </c>
      <c r="EK34" s="13">
        <v>0</v>
      </c>
      <c r="EL34" s="13">
        <v>0</v>
      </c>
      <c r="EM34" s="13">
        <v>0</v>
      </c>
      <c r="EN34" s="13">
        <v>0</v>
      </c>
      <c r="EO34" s="13">
        <v>0</v>
      </c>
      <c r="EP34" s="13">
        <v>0</v>
      </c>
      <c r="EQ34" s="13">
        <v>0</v>
      </c>
      <c r="ER34" s="14">
        <v>0</v>
      </c>
      <c r="ET34" s="8" t="s">
        <v>37</v>
      </c>
      <c r="EU34" s="13">
        <v>0</v>
      </c>
      <c r="EV34" s="13">
        <v>0</v>
      </c>
      <c r="EW34" s="13">
        <v>0</v>
      </c>
      <c r="EX34" s="13">
        <v>0</v>
      </c>
      <c r="EY34" s="13">
        <v>0</v>
      </c>
      <c r="EZ34" s="13">
        <v>0</v>
      </c>
      <c r="FA34" s="13">
        <v>0</v>
      </c>
      <c r="FB34" s="13">
        <v>0</v>
      </c>
      <c r="FC34" s="13">
        <v>0</v>
      </c>
      <c r="FD34" s="13">
        <v>0</v>
      </c>
      <c r="FE34" s="13">
        <v>0</v>
      </c>
      <c r="FF34" s="13">
        <v>0</v>
      </c>
      <c r="FG34" s="13">
        <v>0</v>
      </c>
      <c r="FH34" s="13">
        <v>0</v>
      </c>
      <c r="FI34" s="13">
        <v>0</v>
      </c>
      <c r="FJ34" s="13">
        <v>0</v>
      </c>
      <c r="FK34" s="13">
        <v>0</v>
      </c>
      <c r="FL34" s="13">
        <v>0</v>
      </c>
      <c r="FM34" s="13">
        <v>0</v>
      </c>
      <c r="FN34" s="13">
        <v>0</v>
      </c>
      <c r="FO34" s="13">
        <v>0</v>
      </c>
      <c r="FP34" s="13">
        <v>0</v>
      </c>
      <c r="FQ34" s="13">
        <v>0</v>
      </c>
      <c r="FR34" s="13">
        <v>0</v>
      </c>
      <c r="FS34" s="13">
        <v>0</v>
      </c>
      <c r="FT34" s="13">
        <v>0</v>
      </c>
      <c r="FU34" s="13">
        <v>0</v>
      </c>
      <c r="FV34" s="13">
        <v>0</v>
      </c>
      <c r="FW34" s="13">
        <v>0</v>
      </c>
      <c r="FX34" s="13">
        <v>0</v>
      </c>
      <c r="FY34" s="13">
        <v>0</v>
      </c>
      <c r="FZ34" s="13">
        <v>0</v>
      </c>
      <c r="GA34" s="13">
        <v>0</v>
      </c>
      <c r="GB34" s="13">
        <v>0</v>
      </c>
      <c r="GC34" s="14">
        <v>0</v>
      </c>
    </row>
    <row r="35" spans="2:185" x14ac:dyDescent="0.25">
      <c r="B35" s="8">
        <v>17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23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35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0">
        <v>58</v>
      </c>
      <c r="AM35" s="8">
        <v>17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47.08793208004851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71.655548817465132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4">
        <v>118.74348089751365</v>
      </c>
      <c r="BX35" s="8">
        <v>17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54.480291085506366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82.904790782292295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4">
        <v>137.38508186779865</v>
      </c>
      <c r="DI35" s="8">
        <v>17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0</v>
      </c>
      <c r="DU35" s="13">
        <v>0</v>
      </c>
      <c r="DV35" s="13">
        <v>0</v>
      </c>
      <c r="DW35" s="13">
        <v>64.704063068526381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98.462704669496674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4">
        <v>163.16676773802305</v>
      </c>
      <c r="ET35" s="8">
        <v>17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99.05761067313523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150.73984232868403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4">
        <v>249.79745300181926</v>
      </c>
    </row>
    <row r="36" spans="2:185" x14ac:dyDescent="0.25">
      <c r="B36" s="8" t="s">
        <v>38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0">
        <v>0</v>
      </c>
      <c r="AM36" s="8" t="s">
        <v>38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4">
        <v>0</v>
      </c>
      <c r="BX36" s="8" t="s">
        <v>38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3">
        <v>0</v>
      </c>
      <c r="CY36" s="13">
        <v>0</v>
      </c>
      <c r="CZ36" s="13">
        <v>0</v>
      </c>
      <c r="DA36" s="13">
        <v>0</v>
      </c>
      <c r="DB36" s="13">
        <v>0</v>
      </c>
      <c r="DC36" s="13">
        <v>0</v>
      </c>
      <c r="DD36" s="13">
        <v>0</v>
      </c>
      <c r="DE36" s="13">
        <v>0</v>
      </c>
      <c r="DF36" s="13">
        <v>0</v>
      </c>
      <c r="DG36" s="14">
        <v>0</v>
      </c>
      <c r="DI36" s="8" t="s">
        <v>38</v>
      </c>
      <c r="DJ36" s="13">
        <v>0</v>
      </c>
      <c r="DK36" s="13">
        <v>0</v>
      </c>
      <c r="DL36" s="13">
        <v>0</v>
      </c>
      <c r="DM36" s="13">
        <v>0</v>
      </c>
      <c r="DN36" s="13">
        <v>0</v>
      </c>
      <c r="DO36" s="13">
        <v>0</v>
      </c>
      <c r="DP36" s="13">
        <v>0</v>
      </c>
      <c r="DQ36" s="13">
        <v>0</v>
      </c>
      <c r="DR36" s="13">
        <v>0</v>
      </c>
      <c r="DS36" s="13">
        <v>0</v>
      </c>
      <c r="DT36" s="13">
        <v>0</v>
      </c>
      <c r="DU36" s="13">
        <v>0</v>
      </c>
      <c r="DV36" s="13">
        <v>0</v>
      </c>
      <c r="DW36" s="13">
        <v>0</v>
      </c>
      <c r="DX36" s="13">
        <v>0</v>
      </c>
      <c r="DY36" s="13">
        <v>0</v>
      </c>
      <c r="DZ36" s="13">
        <v>0</v>
      </c>
      <c r="EA36" s="13">
        <v>0</v>
      </c>
      <c r="EB36" s="13">
        <v>0</v>
      </c>
      <c r="EC36" s="13">
        <v>0</v>
      </c>
      <c r="ED36" s="13">
        <v>0</v>
      </c>
      <c r="EE36" s="13">
        <v>0</v>
      </c>
      <c r="EF36" s="13">
        <v>0</v>
      </c>
      <c r="EG36" s="13">
        <v>0</v>
      </c>
      <c r="EH36" s="13">
        <v>0</v>
      </c>
      <c r="EI36" s="13">
        <v>0</v>
      </c>
      <c r="EJ36" s="13">
        <v>0</v>
      </c>
      <c r="EK36" s="13">
        <v>0</v>
      </c>
      <c r="EL36" s="13">
        <v>0</v>
      </c>
      <c r="EM36" s="13">
        <v>0</v>
      </c>
      <c r="EN36" s="13">
        <v>0</v>
      </c>
      <c r="EO36" s="13">
        <v>0</v>
      </c>
      <c r="EP36" s="13">
        <v>0</v>
      </c>
      <c r="EQ36" s="13">
        <v>0</v>
      </c>
      <c r="ER36" s="14">
        <v>0</v>
      </c>
      <c r="ET36" s="8" t="s">
        <v>38</v>
      </c>
      <c r="EU36" s="13">
        <v>0</v>
      </c>
      <c r="EV36" s="13">
        <v>0</v>
      </c>
      <c r="EW36" s="13">
        <v>0</v>
      </c>
      <c r="EX36" s="13">
        <v>0</v>
      </c>
      <c r="EY36" s="13">
        <v>0</v>
      </c>
      <c r="EZ36" s="13">
        <v>0</v>
      </c>
      <c r="FA36" s="13">
        <v>0</v>
      </c>
      <c r="FB36" s="13">
        <v>0</v>
      </c>
      <c r="FC36" s="13">
        <v>0</v>
      </c>
      <c r="FD36" s="13">
        <v>0</v>
      </c>
      <c r="FE36" s="13">
        <v>0</v>
      </c>
      <c r="FF36" s="13">
        <v>0</v>
      </c>
      <c r="FG36" s="13">
        <v>0</v>
      </c>
      <c r="FH36" s="13">
        <v>0</v>
      </c>
      <c r="FI36" s="13">
        <v>0</v>
      </c>
      <c r="FJ36" s="13">
        <v>0</v>
      </c>
      <c r="FK36" s="13">
        <v>0</v>
      </c>
      <c r="FL36" s="13">
        <v>0</v>
      </c>
      <c r="FM36" s="13">
        <v>0</v>
      </c>
      <c r="FN36" s="13">
        <v>0</v>
      </c>
      <c r="FO36" s="13">
        <v>0</v>
      </c>
      <c r="FP36" s="13">
        <v>0</v>
      </c>
      <c r="FQ36" s="13">
        <v>0</v>
      </c>
      <c r="FR36" s="13">
        <v>0</v>
      </c>
      <c r="FS36" s="13">
        <v>0</v>
      </c>
      <c r="FT36" s="13">
        <v>0</v>
      </c>
      <c r="FU36" s="13">
        <v>0</v>
      </c>
      <c r="FV36" s="13">
        <v>0</v>
      </c>
      <c r="FW36" s="13">
        <v>0</v>
      </c>
      <c r="FX36" s="13">
        <v>0</v>
      </c>
      <c r="FY36" s="13">
        <v>0</v>
      </c>
      <c r="FZ36" s="13">
        <v>0</v>
      </c>
      <c r="GA36" s="13">
        <v>0</v>
      </c>
      <c r="GB36" s="13">
        <v>0</v>
      </c>
      <c r="GC36" s="14">
        <v>0</v>
      </c>
    </row>
    <row r="37" spans="2:185" x14ac:dyDescent="0.25">
      <c r="B37" s="8" t="s">
        <v>1</v>
      </c>
      <c r="C37" s="10">
        <v>108</v>
      </c>
      <c r="D37" s="10">
        <v>430</v>
      </c>
      <c r="E37" s="10">
        <v>0</v>
      </c>
      <c r="F37" s="10">
        <v>15</v>
      </c>
      <c r="G37" s="10">
        <v>0</v>
      </c>
      <c r="H37" s="10">
        <v>32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38</v>
      </c>
      <c r="O37" s="10">
        <v>0</v>
      </c>
      <c r="P37" s="10">
        <v>23</v>
      </c>
      <c r="Q37" s="10">
        <v>0</v>
      </c>
      <c r="R37" s="10">
        <v>0</v>
      </c>
      <c r="S37" s="10">
        <v>210</v>
      </c>
      <c r="T37" s="10">
        <v>140</v>
      </c>
      <c r="U37" s="10">
        <v>25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172</v>
      </c>
      <c r="AC37" s="10">
        <v>0</v>
      </c>
      <c r="AD37" s="10">
        <v>65</v>
      </c>
      <c r="AE37" s="10">
        <v>0</v>
      </c>
      <c r="AF37" s="10">
        <v>0</v>
      </c>
      <c r="AG37" s="10">
        <v>0</v>
      </c>
      <c r="AH37" s="10">
        <v>0</v>
      </c>
      <c r="AI37" s="10">
        <v>107</v>
      </c>
      <c r="AJ37" s="10">
        <v>96</v>
      </c>
      <c r="AK37" s="10">
        <v>1461</v>
      </c>
      <c r="AM37" s="8" t="s">
        <v>1</v>
      </c>
      <c r="AN37" s="14">
        <v>221.10855063674953</v>
      </c>
      <c r="AO37" s="14">
        <v>880.33959975742869</v>
      </c>
      <c r="AP37" s="14">
        <v>0</v>
      </c>
      <c r="AQ37" s="14">
        <v>30.709520921770768</v>
      </c>
      <c r="AR37" s="14">
        <v>0</v>
      </c>
      <c r="AS37" s="14">
        <v>65.513644633110971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77.797453001819278</v>
      </c>
      <c r="AZ37" s="14">
        <v>0</v>
      </c>
      <c r="BA37" s="14">
        <v>47.08793208004851</v>
      </c>
      <c r="BB37" s="14">
        <v>0</v>
      </c>
      <c r="BC37" s="14">
        <v>0</v>
      </c>
      <c r="BD37" s="14">
        <v>429.93329290479073</v>
      </c>
      <c r="BE37" s="14">
        <v>286.62219526986053</v>
      </c>
      <c r="BF37" s="14">
        <v>51.182534869617946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352.1358399029715</v>
      </c>
      <c r="BN37" s="14">
        <v>0</v>
      </c>
      <c r="BO37" s="14">
        <v>133.07459066100665</v>
      </c>
      <c r="BP37" s="14">
        <v>0</v>
      </c>
      <c r="BQ37" s="14">
        <v>0</v>
      </c>
      <c r="BR37" s="14">
        <v>0</v>
      </c>
      <c r="BS37" s="14">
        <v>0</v>
      </c>
      <c r="BT37" s="14">
        <v>219.06124924196482</v>
      </c>
      <c r="BU37" s="14">
        <v>196.54093389933291</v>
      </c>
      <c r="BV37" s="14">
        <v>2991.1073377804732</v>
      </c>
      <c r="BX37" s="8" t="s">
        <v>1</v>
      </c>
      <c r="BY37" s="14">
        <v>255.82049727107338</v>
      </c>
      <c r="BZ37" s="14">
        <v>1018.5445724681625</v>
      </c>
      <c r="CA37" s="14">
        <v>0</v>
      </c>
      <c r="CB37" s="14">
        <v>35.530624620982415</v>
      </c>
      <c r="CC37" s="14">
        <v>0</v>
      </c>
      <c r="CD37" s="14">
        <v>75.798665858095816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90.010915706488788</v>
      </c>
      <c r="CK37" s="14">
        <v>0</v>
      </c>
      <c r="CL37" s="14">
        <v>54.480291085506366</v>
      </c>
      <c r="CM37" s="14">
        <v>0</v>
      </c>
      <c r="CN37" s="14">
        <v>0</v>
      </c>
      <c r="CO37" s="14">
        <v>497.4287446937538</v>
      </c>
      <c r="CP37" s="14">
        <v>331.61916312916918</v>
      </c>
      <c r="CQ37" s="14">
        <v>59.217707701637359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407.41782898726501</v>
      </c>
      <c r="CY37" s="14">
        <v>0</v>
      </c>
      <c r="CZ37" s="14">
        <v>153.96604002425713</v>
      </c>
      <c r="DA37" s="14">
        <v>0</v>
      </c>
      <c r="DB37" s="14">
        <v>0</v>
      </c>
      <c r="DC37" s="14">
        <v>0</v>
      </c>
      <c r="DD37" s="14">
        <v>0</v>
      </c>
      <c r="DE37" s="14">
        <v>253.45178896300789</v>
      </c>
      <c r="DF37" s="14">
        <v>227.39599757428743</v>
      </c>
      <c r="DG37" s="14">
        <v>3460.6828380836873</v>
      </c>
      <c r="DI37" s="8" t="s">
        <v>1</v>
      </c>
      <c r="DJ37" s="14">
        <v>303.82777440873258</v>
      </c>
      <c r="DK37" s="14">
        <v>1209.6846573681019</v>
      </c>
      <c r="DL37" s="14">
        <v>0</v>
      </c>
      <c r="DM37" s="14">
        <v>42.198302001212859</v>
      </c>
      <c r="DN37" s="14">
        <v>0</v>
      </c>
      <c r="DO37" s="14">
        <v>90.0230442692541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106.90236506973925</v>
      </c>
      <c r="DV37" s="14">
        <v>0</v>
      </c>
      <c r="DW37" s="14">
        <v>64.704063068526381</v>
      </c>
      <c r="DX37" s="14">
        <v>0</v>
      </c>
      <c r="DY37" s="14">
        <v>0</v>
      </c>
      <c r="DZ37" s="14">
        <v>590.77622801697999</v>
      </c>
      <c r="EA37" s="14">
        <v>393.85081867798669</v>
      </c>
      <c r="EB37" s="14">
        <v>70.330503335354763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483.87386294724081</v>
      </c>
      <c r="EJ37" s="14">
        <v>0</v>
      </c>
      <c r="EK37" s="14">
        <v>182.85930867192238</v>
      </c>
      <c r="EL37" s="14">
        <v>0</v>
      </c>
      <c r="EM37" s="14">
        <v>0</v>
      </c>
      <c r="EN37" s="14">
        <v>0</v>
      </c>
      <c r="EO37" s="14">
        <v>0</v>
      </c>
      <c r="EP37" s="14">
        <v>301.0145542753184</v>
      </c>
      <c r="EQ37" s="14">
        <v>270.06913280776229</v>
      </c>
      <c r="ER37" s="14">
        <v>4110.1146149181332</v>
      </c>
      <c r="ET37" s="8" t="s">
        <v>1</v>
      </c>
      <c r="EU37" s="14">
        <v>465.14008489993932</v>
      </c>
      <c r="EV37" s="14">
        <v>1851.9466343238323</v>
      </c>
      <c r="EW37" s="14">
        <v>0</v>
      </c>
      <c r="EX37" s="14">
        <v>64.602789569436013</v>
      </c>
      <c r="EY37" s="14">
        <v>0</v>
      </c>
      <c r="EZ37" s="14">
        <v>137.81928441479684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163.66040024257126</v>
      </c>
      <c r="FG37" s="14">
        <v>0</v>
      </c>
      <c r="FH37" s="14">
        <v>99.05761067313523</v>
      </c>
      <c r="FI37" s="14">
        <v>0</v>
      </c>
      <c r="FJ37" s="14">
        <v>0</v>
      </c>
      <c r="FK37" s="14">
        <v>904.43905397210426</v>
      </c>
      <c r="FL37" s="14">
        <v>602.95936931473614</v>
      </c>
      <c r="FM37" s="14">
        <v>107.67131594906003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740.77865372953306</v>
      </c>
      <c r="FU37" s="14">
        <v>0</v>
      </c>
      <c r="FV37" s="14">
        <v>279.94542146755606</v>
      </c>
      <c r="FW37" s="14">
        <v>0</v>
      </c>
      <c r="FX37" s="14">
        <v>0</v>
      </c>
      <c r="FY37" s="14">
        <v>0</v>
      </c>
      <c r="FZ37" s="14">
        <v>0</v>
      </c>
      <c r="GA37" s="14">
        <v>460.83323226197695</v>
      </c>
      <c r="GB37" s="14">
        <v>413.45785324439055</v>
      </c>
      <c r="GC37" s="14">
        <v>6292.3117040630686</v>
      </c>
    </row>
    <row r="38" spans="2:185" x14ac:dyDescent="0.25">
      <c r="BV38" s="12">
        <v>2.0473013947847183</v>
      </c>
      <c r="DG38" s="12">
        <v>2.3687083080654943</v>
      </c>
      <c r="ER38" s="12">
        <v>2.8132201334141911</v>
      </c>
      <c r="GC38" s="12">
        <v>4.3068526379624013</v>
      </c>
    </row>
  </sheetData>
  <mergeCells count="5">
    <mergeCell ref="B1:AK1"/>
    <mergeCell ref="AM1:BV1"/>
    <mergeCell ref="BX1:DG1"/>
    <mergeCell ref="DI1:ER1"/>
    <mergeCell ref="ET1:G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AM-VEH</vt:lpstr>
      <vt:lpstr>AM-PEAT-SP</vt:lpstr>
      <vt:lpstr>AM-PEAT-CP</vt:lpstr>
      <vt:lpstr>PM-VEH</vt:lpstr>
      <vt:lpstr>PM-PEAT-SP</vt:lpstr>
      <vt:lpstr>PM-PEAT-CP</vt:lpstr>
      <vt:lpstr>FS-VEH</vt:lpstr>
      <vt:lpstr>FS-PEAT-SP</vt:lpstr>
      <vt:lpstr>FS-PEAT-CP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Juan Guillermo Ruiz Fonseca</cp:lastModifiedBy>
  <dcterms:created xsi:type="dcterms:W3CDTF">2022-03-22T08:50:42Z</dcterms:created>
  <dcterms:modified xsi:type="dcterms:W3CDTF">2022-06-07T02:07:37Z</dcterms:modified>
</cp:coreProperties>
</file>